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756" firstSheet="2" activeTab="2"/>
  </bookViews>
  <sheets>
    <sheet name="34_лот_(льготники)-свод" sheetId="3" state="hidden" r:id="rId1"/>
    <sheet name="34_лот_(ВЭС,ЗЭС,ЮЭС)" sheetId="4" state="hidden" r:id="rId2"/>
    <sheet name="34_лот_(СЭС)" sheetId="5" r:id="rId3"/>
    <sheet name="34_лот_(КРЭС-ЮгоЗапад)" sheetId="6" state="hidden" r:id="rId4"/>
    <sheet name="34_лот_(ЦЭС-СевероВосток)" sheetId="7" state="hidden" r:id="rId5"/>
    <sheet name="34_лот_(Октябрьский_РЭС)" sheetId="9" state="hidden" r:id="rId6"/>
    <sheet name="34_лот_(КРЭС-ЮгоЗапад) (2)" sheetId="10" state="hidden" r:id="rId7"/>
    <sheet name="34_лот_(льготники)" sheetId="2" state="hidden" r:id="rId8"/>
  </sheets>
  <definedNames>
    <definedName name="_xlnm._FilterDatabase" localSheetId="1" hidden="1">'34_лот_(ВЭС,ЗЭС,ЮЭС)'!$A$2:$BH$41</definedName>
    <definedName name="_xlnm._FilterDatabase" localSheetId="3" hidden="1">'34_лот_(КРЭС-ЮгоЗапад)'!$A$2:$BH$80</definedName>
    <definedName name="_xlnm._FilterDatabase" localSheetId="6" hidden="1">'34_лот_(КРЭС-ЮгоЗапад) (2)'!$A$2:$BH$100</definedName>
    <definedName name="_xlnm._FilterDatabase" localSheetId="7" hidden="1">'34_лот_(льготники)'!$A$2:$AW$111</definedName>
    <definedName name="_xlnm._FilterDatabase" localSheetId="0" hidden="1">'34_лот_(льготники)-свод'!$A$2:$BG$237</definedName>
    <definedName name="_xlnm._FilterDatabase" localSheetId="5" hidden="1">'34_лот_(Октябрьский_РЭС)'!$A$2:$BH$23</definedName>
    <definedName name="_xlnm._FilterDatabase" localSheetId="2" hidden="1">'34_лот_(СЭС)'!$A$2:$BH$29</definedName>
    <definedName name="_xlnm._FilterDatabase" localSheetId="4" hidden="1">'34_лот_(ЦЭС-СевероВосток)'!$A$2:$BH$76</definedName>
    <definedName name="_xlnm.Print_Titles" localSheetId="1">'34_лот_(ВЭС,ЗЭС,ЮЭС)'!$2:$2</definedName>
    <definedName name="_xlnm.Print_Titles" localSheetId="3">'34_лот_(КРЭС-ЮгоЗапад)'!$2:$2</definedName>
    <definedName name="_xlnm.Print_Titles" localSheetId="6">'34_лот_(КРЭС-ЮгоЗапад) (2)'!$2:$2</definedName>
    <definedName name="_xlnm.Print_Titles" localSheetId="7">'34_лот_(льготники)'!$2:$2</definedName>
    <definedName name="_xlnm.Print_Titles" localSheetId="0">'34_лот_(льготники)-свод'!$2:$2</definedName>
    <definedName name="_xlnm.Print_Titles" localSheetId="5">'34_лот_(Октябрьский_РЭС)'!$2:$2</definedName>
    <definedName name="_xlnm.Print_Titles" localSheetId="2">'34_лот_(СЭС)'!$2:$2</definedName>
    <definedName name="_xlnm.Print_Titles" localSheetId="4">'34_лот_(ЦЭС-СевероВосток)'!$2:$2</definedName>
    <definedName name="_xlnm.Print_Area" localSheetId="1">'34_лот_(ВЭС,ЗЭС,ЮЭС)'!$A$1:$BH$41</definedName>
    <definedName name="_xlnm.Print_Area" localSheetId="3">'34_лот_(КРЭС-ЮгоЗапад)'!$A$1:$BH$80</definedName>
    <definedName name="_xlnm.Print_Area" localSheetId="6">'34_лот_(КРЭС-ЮгоЗапад) (2)'!$A$1:$BH$100</definedName>
    <definedName name="_xlnm.Print_Area" localSheetId="7">'34_лот_(льготники)'!$A$1:$AW$111</definedName>
    <definedName name="_xlnm.Print_Area" localSheetId="0">'34_лот_(льготники)-свод'!$A$1:$BG$237</definedName>
    <definedName name="_xlnm.Print_Area" localSheetId="5">'34_лот_(Октябрьский_РЭС)'!$A$1:$BH$23</definedName>
    <definedName name="_xlnm.Print_Area" localSheetId="2">'34_лот_(СЭС)'!$A$1:$BH$29</definedName>
    <definedName name="_xlnm.Print_Area" localSheetId="4">'34_лот_(ЦЭС-СевероВосток)'!$A$1:$BH$76</definedName>
  </definedNames>
  <calcPr calcId="145621"/>
</workbook>
</file>

<file path=xl/calcChain.xml><?xml version="1.0" encoding="utf-8"?>
<calcChain xmlns="http://schemas.openxmlformats.org/spreadsheetml/2006/main">
  <c r="R6" i="6" l="1"/>
  <c r="AW5" i="6"/>
  <c r="AJ3" i="6"/>
  <c r="S80" i="6"/>
  <c r="T80" i="6"/>
  <c r="U80" i="6"/>
  <c r="BF99" i="10"/>
  <c r="J99" i="10"/>
  <c r="L99" i="10" s="1"/>
  <c r="P98" i="10"/>
  <c r="M98" i="10"/>
  <c r="BF97" i="10"/>
  <c r="J97" i="10"/>
  <c r="L97" i="10" s="1"/>
  <c r="BF96" i="10"/>
  <c r="R96" i="10"/>
  <c r="J96" i="10"/>
  <c r="BF95" i="10"/>
  <c r="R95" i="10"/>
  <c r="J95" i="10"/>
  <c r="BF94" i="10"/>
  <c r="R94" i="10"/>
  <c r="J94" i="10"/>
  <c r="BF93" i="10"/>
  <c r="J93" i="10"/>
  <c r="L93" i="10" s="1"/>
  <c r="AN92" i="10"/>
  <c r="AL92" i="10"/>
  <c r="AB92" i="10"/>
  <c r="P92" i="10"/>
  <c r="M92" i="10"/>
  <c r="BF91" i="10"/>
  <c r="J91" i="10"/>
  <c r="L91" i="10" s="1"/>
  <c r="P90" i="10"/>
  <c r="M90" i="10"/>
  <c r="BF89" i="10"/>
  <c r="J89" i="10"/>
  <c r="L89" i="10" s="1"/>
  <c r="P88" i="10"/>
  <c r="M88" i="10"/>
  <c r="BF87" i="10"/>
  <c r="J87" i="10"/>
  <c r="L87" i="10" s="1"/>
  <c r="P86" i="10"/>
  <c r="M86" i="10"/>
  <c r="L86" i="10"/>
  <c r="BF85" i="10"/>
  <c r="J85" i="10"/>
  <c r="L85" i="10" s="1"/>
  <c r="P84" i="10"/>
  <c r="M84" i="10"/>
  <c r="BF83" i="10"/>
  <c r="J83" i="10"/>
  <c r="L83" i="10" s="1"/>
  <c r="P82" i="10"/>
  <c r="M82" i="10"/>
  <c r="BF81" i="10"/>
  <c r="J81" i="10"/>
  <c r="L81" i="10" s="1"/>
  <c r="BF80" i="10"/>
  <c r="R80" i="10"/>
  <c r="BF79" i="10"/>
  <c r="R79" i="10"/>
  <c r="J79" i="10"/>
  <c r="BF78" i="10"/>
  <c r="R78" i="10"/>
  <c r="J78" i="10"/>
  <c r="BF77" i="10"/>
  <c r="J77" i="10"/>
  <c r="L77" i="10" s="1"/>
  <c r="AR76" i="10"/>
  <c r="AP76" i="10"/>
  <c r="BF76" i="10" s="1"/>
  <c r="AO76" i="10"/>
  <c r="AS76" i="10" s="1"/>
  <c r="AS75" i="10" s="1"/>
  <c r="P76" i="10"/>
  <c r="M76" i="10"/>
  <c r="AR75" i="10"/>
  <c r="AQ75" i="10"/>
  <c r="AP75" i="10"/>
  <c r="AO75" i="10"/>
  <c r="R75" i="10"/>
  <c r="BF74" i="10"/>
  <c r="J74" i="10"/>
  <c r="L74" i="10" s="1"/>
  <c r="AR73" i="10"/>
  <c r="AP73" i="10"/>
  <c r="AO73" i="10"/>
  <c r="AS73" i="10" s="1"/>
  <c r="AS71" i="10" s="1"/>
  <c r="P73" i="10"/>
  <c r="M73" i="10"/>
  <c r="BF72" i="10"/>
  <c r="J72" i="10"/>
  <c r="L72" i="10" s="1"/>
  <c r="AR71" i="10"/>
  <c r="AQ71" i="10"/>
  <c r="AP71" i="10"/>
  <c r="BF71" i="10" s="1"/>
  <c r="AO71" i="10"/>
  <c r="P71" i="10"/>
  <c r="M71" i="10"/>
  <c r="AR70" i="10"/>
  <c r="AP70" i="10"/>
  <c r="AO70" i="10"/>
  <c r="AS70" i="10" s="1"/>
  <c r="AS68" i="10" s="1"/>
  <c r="BF69" i="10"/>
  <c r="J69" i="10"/>
  <c r="L69" i="10" s="1"/>
  <c r="AR68" i="10"/>
  <c r="AQ68" i="10"/>
  <c r="AP68" i="10"/>
  <c r="AO68" i="10"/>
  <c r="AN68" i="10"/>
  <c r="J80" i="10" s="1"/>
  <c r="AL68" i="10"/>
  <c r="AB68" i="10"/>
  <c r="P68" i="10"/>
  <c r="M68" i="10"/>
  <c r="BF67" i="10"/>
  <c r="J67" i="10"/>
  <c r="L67" i="10" s="1"/>
  <c r="P66" i="10"/>
  <c r="M66" i="10"/>
  <c r="BF65" i="10"/>
  <c r="J65" i="10"/>
  <c r="L65" i="10" s="1"/>
  <c r="P64" i="10"/>
  <c r="M64" i="10"/>
  <c r="BF63" i="10"/>
  <c r="J63" i="10"/>
  <c r="L63" i="10" s="1"/>
  <c r="P62" i="10"/>
  <c r="M62" i="10"/>
  <c r="BF61" i="10"/>
  <c r="J61" i="10"/>
  <c r="L61" i="10" s="1"/>
  <c r="BF60" i="10"/>
  <c r="P60" i="10"/>
  <c r="M60" i="10"/>
  <c r="BF58" i="10"/>
  <c r="J58" i="10"/>
  <c r="L58" i="10" s="1"/>
  <c r="P57" i="10"/>
  <c r="M57" i="10"/>
  <c r="L57" i="10"/>
  <c r="BF56" i="10"/>
  <c r="J56" i="10"/>
  <c r="L56" i="10" s="1"/>
  <c r="P55" i="10"/>
  <c r="M55" i="10"/>
  <c r="BF54" i="10"/>
  <c r="J54" i="10"/>
  <c r="L54" i="10" s="1"/>
  <c r="P53" i="10"/>
  <c r="M53" i="10"/>
  <c r="BF52" i="10"/>
  <c r="J52" i="10"/>
  <c r="L52" i="10" s="1"/>
  <c r="P51" i="10"/>
  <c r="M51" i="10"/>
  <c r="BF50" i="10"/>
  <c r="J50" i="10"/>
  <c r="L50" i="10" s="1"/>
  <c r="P49" i="10"/>
  <c r="M49" i="10"/>
  <c r="BF48" i="10"/>
  <c r="J48" i="10"/>
  <c r="L48" i="10" s="1"/>
  <c r="P47" i="10"/>
  <c r="M47" i="10"/>
  <c r="BF46" i="10"/>
  <c r="J46" i="10"/>
  <c r="L46" i="10" s="1"/>
  <c r="P45" i="10"/>
  <c r="M45" i="10"/>
  <c r="BF44" i="10"/>
  <c r="J44" i="10"/>
  <c r="L44" i="10" s="1"/>
  <c r="P43" i="10"/>
  <c r="M43" i="10"/>
  <c r="BF42" i="10"/>
  <c r="J42" i="10"/>
  <c r="L42" i="10" s="1"/>
  <c r="P41" i="10"/>
  <c r="M41" i="10"/>
  <c r="BF40" i="10"/>
  <c r="J40" i="10"/>
  <c r="L40" i="10" s="1"/>
  <c r="P39" i="10"/>
  <c r="M39" i="10"/>
  <c r="BF38" i="10"/>
  <c r="J38" i="10"/>
  <c r="L38" i="10" s="1"/>
  <c r="P37" i="10"/>
  <c r="M37" i="10"/>
  <c r="BF36" i="10"/>
  <c r="J36" i="10"/>
  <c r="L36" i="10" s="1"/>
  <c r="P35" i="10"/>
  <c r="M35" i="10"/>
  <c r="BF34" i="10"/>
  <c r="J34" i="10"/>
  <c r="L34" i="10" s="1"/>
  <c r="P33" i="10"/>
  <c r="M33" i="10"/>
  <c r="BF32" i="10"/>
  <c r="J32" i="10"/>
  <c r="L32" i="10" s="1"/>
  <c r="P31" i="10"/>
  <c r="M31" i="10"/>
  <c r="BF30" i="10"/>
  <c r="J30" i="10"/>
  <c r="L30" i="10" s="1"/>
  <c r="P29" i="10"/>
  <c r="M29" i="10"/>
  <c r="BF28" i="10"/>
  <c r="R28" i="10"/>
  <c r="J28" i="10"/>
  <c r="BF27" i="10"/>
  <c r="J27" i="10"/>
  <c r="L27" i="10" s="1"/>
  <c r="AB26" i="10"/>
  <c r="P26" i="10"/>
  <c r="M26" i="10"/>
  <c r="BF25" i="10"/>
  <c r="J25" i="10"/>
  <c r="L25" i="10" s="1"/>
  <c r="BF24" i="10"/>
  <c r="P24" i="10"/>
  <c r="M24" i="10"/>
  <c r="BF22" i="10"/>
  <c r="J22" i="10"/>
  <c r="L22" i="10" s="1"/>
  <c r="P21" i="10"/>
  <c r="M21" i="10"/>
  <c r="BF20" i="10"/>
  <c r="J20" i="10"/>
  <c r="L20" i="10" s="1"/>
  <c r="P19" i="10"/>
  <c r="M19" i="10"/>
  <c r="BF18" i="10"/>
  <c r="J18" i="10"/>
  <c r="L18" i="10" s="1"/>
  <c r="BI17" i="10"/>
  <c r="P17" i="10"/>
  <c r="M17" i="10"/>
  <c r="BF16" i="10"/>
  <c r="J16" i="10"/>
  <c r="L16" i="10" s="1"/>
  <c r="BI15" i="10"/>
  <c r="P15" i="10"/>
  <c r="M15" i="10"/>
  <c r="BF14" i="10"/>
  <c r="J14" i="10"/>
  <c r="L14" i="10" s="1"/>
  <c r="P13" i="10"/>
  <c r="M13" i="10"/>
  <c r="BF12" i="10"/>
  <c r="J12" i="10"/>
  <c r="L12" i="10" s="1"/>
  <c r="P11" i="10"/>
  <c r="M11" i="10"/>
  <c r="BF10" i="10"/>
  <c r="J10" i="10"/>
  <c r="L10" i="10" s="1"/>
  <c r="P9" i="10"/>
  <c r="M9" i="10"/>
  <c r="BF8" i="10"/>
  <c r="J8" i="10"/>
  <c r="L8" i="10" s="1"/>
  <c r="P7" i="10"/>
  <c r="M7" i="10"/>
  <c r="L7" i="10"/>
  <c r="BF6" i="10"/>
  <c r="J6" i="10"/>
  <c r="L6" i="10" s="1"/>
  <c r="P5" i="10"/>
  <c r="M5" i="10"/>
  <c r="BF4" i="10"/>
  <c r="R4" i="10"/>
  <c r="J4" i="10"/>
  <c r="BI3" i="10"/>
  <c r="AW3" i="10"/>
  <c r="BF3" i="10" s="1"/>
  <c r="R3" i="10"/>
  <c r="Q3" i="10"/>
  <c r="P3" i="10"/>
  <c r="O3" i="10"/>
  <c r="N3" i="10"/>
  <c r="M3" i="10"/>
  <c r="L3" i="10"/>
  <c r="BF22" i="9"/>
  <c r="J22" i="9"/>
  <c r="L22" i="9" s="1"/>
  <c r="BF21" i="9"/>
  <c r="R21" i="9"/>
  <c r="BF20" i="9"/>
  <c r="R20" i="9"/>
  <c r="J20" i="9"/>
  <c r="BF19" i="9"/>
  <c r="R19" i="9"/>
  <c r="J19" i="9"/>
  <c r="BF18" i="9"/>
  <c r="J18" i="9"/>
  <c r="L18" i="9" s="1"/>
  <c r="AR17" i="9"/>
  <c r="AP17" i="9"/>
  <c r="BF17" i="9" s="1"/>
  <c r="AO17" i="9"/>
  <c r="AS17" i="9" s="1"/>
  <c r="AS16" i="9" s="1"/>
  <c r="P17" i="9"/>
  <c r="M17" i="9"/>
  <c r="AR16" i="9"/>
  <c r="AQ16" i="9"/>
  <c r="AP16" i="9"/>
  <c r="AO16" i="9"/>
  <c r="R16" i="9"/>
  <c r="BF15" i="9"/>
  <c r="J15" i="9"/>
  <c r="L15" i="9" s="1"/>
  <c r="AR14" i="9"/>
  <c r="AP14" i="9"/>
  <c r="AO14" i="9"/>
  <c r="AS14" i="9" s="1"/>
  <c r="AS12" i="9" s="1"/>
  <c r="P14" i="9"/>
  <c r="M14" i="9"/>
  <c r="BF13" i="9"/>
  <c r="J13" i="9"/>
  <c r="L13" i="9" s="1"/>
  <c r="AR12" i="9"/>
  <c r="AQ12" i="9"/>
  <c r="AP12" i="9"/>
  <c r="BF12" i="9" s="1"/>
  <c r="AO12" i="9"/>
  <c r="P12" i="9"/>
  <c r="M12" i="9"/>
  <c r="AR11" i="9"/>
  <c r="AP11" i="9"/>
  <c r="AO11" i="9"/>
  <c r="AS11" i="9" s="1"/>
  <c r="AS9" i="9" s="1"/>
  <c r="BF10" i="9"/>
  <c r="J10" i="9"/>
  <c r="L10" i="9" s="1"/>
  <c r="AR9" i="9"/>
  <c r="AQ9" i="9"/>
  <c r="AP9" i="9"/>
  <c r="AO9" i="9"/>
  <c r="AN9" i="9"/>
  <c r="J21" i="9" s="1"/>
  <c r="AL9" i="9"/>
  <c r="AB9" i="9"/>
  <c r="P9" i="9"/>
  <c r="M9" i="9"/>
  <c r="BF8" i="9"/>
  <c r="J8" i="9"/>
  <c r="L8" i="9" s="1"/>
  <c r="P7" i="9"/>
  <c r="M7" i="9"/>
  <c r="BF6" i="9"/>
  <c r="J6" i="9"/>
  <c r="L6" i="9" s="1"/>
  <c r="P5" i="9"/>
  <c r="M5" i="9"/>
  <c r="BF4" i="9"/>
  <c r="J4" i="9"/>
  <c r="L4" i="9" s="1"/>
  <c r="P3" i="9"/>
  <c r="M3" i="9"/>
  <c r="O38" i="4"/>
  <c r="L38" i="4"/>
  <c r="R38" i="4"/>
  <c r="BI5" i="10" l="1"/>
  <c r="BI28" i="10"/>
  <c r="BI94" i="10"/>
  <c r="BI95" i="10"/>
  <c r="BI96" i="10"/>
  <c r="M23" i="9"/>
  <c r="P23" i="9"/>
  <c r="BI4" i="10"/>
  <c r="Q6" i="10"/>
  <c r="Q5" i="10" s="1"/>
  <c r="O6" i="10"/>
  <c r="O5" i="10" s="1"/>
  <c r="N6" i="10"/>
  <c r="L5" i="10"/>
  <c r="Q8" i="10"/>
  <c r="Q7" i="10" s="1"/>
  <c r="O8" i="10"/>
  <c r="O7" i="10" s="1"/>
  <c r="N8" i="10"/>
  <c r="Q10" i="10"/>
  <c r="Q9" i="10" s="1"/>
  <c r="O10" i="10"/>
  <c r="O9" i="10" s="1"/>
  <c r="N10" i="10"/>
  <c r="L9" i="10"/>
  <c r="Q12" i="10"/>
  <c r="Q11" i="10" s="1"/>
  <c r="O12" i="10"/>
  <c r="O11" i="10" s="1"/>
  <c r="N12" i="10"/>
  <c r="L11" i="10"/>
  <c r="Q14" i="10"/>
  <c r="Q13" i="10" s="1"/>
  <c r="O14" i="10"/>
  <c r="O13" i="10" s="1"/>
  <c r="N14" i="10"/>
  <c r="L13" i="10"/>
  <c r="Q16" i="10"/>
  <c r="Q15" i="10" s="1"/>
  <c r="O16" i="10"/>
  <c r="O15" i="10" s="1"/>
  <c r="N16" i="10"/>
  <c r="L15" i="10"/>
  <c r="Q18" i="10"/>
  <c r="Q17" i="10" s="1"/>
  <c r="O18" i="10"/>
  <c r="O17" i="10" s="1"/>
  <c r="N18" i="10"/>
  <c r="L17" i="10"/>
  <c r="Q20" i="10"/>
  <c r="Q19" i="10" s="1"/>
  <c r="O20" i="10"/>
  <c r="O19" i="10" s="1"/>
  <c r="N20" i="10"/>
  <c r="L19" i="10"/>
  <c r="Q22" i="10"/>
  <c r="Q21" i="10" s="1"/>
  <c r="O22" i="10"/>
  <c r="O21" i="10" s="1"/>
  <c r="N22" i="10"/>
  <c r="L21" i="10"/>
  <c r="Q25" i="10"/>
  <c r="Q24" i="10" s="1"/>
  <c r="O25" i="10"/>
  <c r="O24" i="10" s="1"/>
  <c r="N25" i="10"/>
  <c r="L24" i="10"/>
  <c r="Q27" i="10"/>
  <c r="Q26" i="10" s="1"/>
  <c r="O27" i="10"/>
  <c r="O26" i="10" s="1"/>
  <c r="N27" i="10"/>
  <c r="L26" i="10"/>
  <c r="Q30" i="10"/>
  <c r="Q29" i="10" s="1"/>
  <c r="O30" i="10"/>
  <c r="O29" i="10" s="1"/>
  <c r="N30" i="10"/>
  <c r="L29" i="10"/>
  <c r="Q32" i="10"/>
  <c r="Q31" i="10" s="1"/>
  <c r="O32" i="10"/>
  <c r="O31" i="10" s="1"/>
  <c r="N32" i="10"/>
  <c r="L31" i="10"/>
  <c r="Q34" i="10"/>
  <c r="Q33" i="10" s="1"/>
  <c r="O34" i="10"/>
  <c r="O33" i="10" s="1"/>
  <c r="N34" i="10"/>
  <c r="L33" i="10"/>
  <c r="Q36" i="10"/>
  <c r="Q35" i="10" s="1"/>
  <c r="O36" i="10"/>
  <c r="O35" i="10" s="1"/>
  <c r="N36" i="10"/>
  <c r="L35" i="10"/>
  <c r="Q38" i="10"/>
  <c r="Q37" i="10" s="1"/>
  <c r="O38" i="10"/>
  <c r="O37" i="10" s="1"/>
  <c r="N38" i="10"/>
  <c r="L37" i="10"/>
  <c r="Q40" i="10"/>
  <c r="Q39" i="10" s="1"/>
  <c r="O40" i="10"/>
  <c r="O39" i="10" s="1"/>
  <c r="N40" i="10"/>
  <c r="L39" i="10"/>
  <c r="Q42" i="10"/>
  <c r="Q41" i="10" s="1"/>
  <c r="O42" i="10"/>
  <c r="O41" i="10" s="1"/>
  <c r="N42" i="10"/>
  <c r="L41" i="10"/>
  <c r="Q44" i="10"/>
  <c r="Q43" i="10" s="1"/>
  <c r="O44" i="10"/>
  <c r="O43" i="10" s="1"/>
  <c r="N44" i="10"/>
  <c r="L43" i="10"/>
  <c r="Q46" i="10"/>
  <c r="Q45" i="10" s="1"/>
  <c r="O46" i="10"/>
  <c r="O45" i="10" s="1"/>
  <c r="N46" i="10"/>
  <c r="L45" i="10"/>
  <c r="Q48" i="10"/>
  <c r="Q47" i="10" s="1"/>
  <c r="O48" i="10"/>
  <c r="O47" i="10" s="1"/>
  <c r="N48" i="10"/>
  <c r="L47" i="10"/>
  <c r="Q50" i="10"/>
  <c r="Q49" i="10" s="1"/>
  <c r="O50" i="10"/>
  <c r="O49" i="10" s="1"/>
  <c r="N50" i="10"/>
  <c r="L49" i="10"/>
  <c r="Q52" i="10"/>
  <c r="Q51" i="10" s="1"/>
  <c r="O52" i="10"/>
  <c r="O51" i="10" s="1"/>
  <c r="N52" i="10"/>
  <c r="L51" i="10"/>
  <c r="Q54" i="10"/>
  <c r="Q53" i="10" s="1"/>
  <c r="O54" i="10"/>
  <c r="O53" i="10" s="1"/>
  <c r="N54" i="10"/>
  <c r="L53" i="10"/>
  <c r="Q56" i="10"/>
  <c r="Q55" i="10" s="1"/>
  <c r="O56" i="10"/>
  <c r="O55" i="10" s="1"/>
  <c r="N56" i="10"/>
  <c r="L55" i="10"/>
  <c r="Q58" i="10"/>
  <c r="Q57" i="10" s="1"/>
  <c r="O58" i="10"/>
  <c r="O57" i="10" s="1"/>
  <c r="N58" i="10"/>
  <c r="Q61" i="10"/>
  <c r="Q60" i="10" s="1"/>
  <c r="O61" i="10"/>
  <c r="O60" i="10" s="1"/>
  <c r="N61" i="10"/>
  <c r="L60" i="10"/>
  <c r="Q63" i="10"/>
  <c r="Q62" i="10" s="1"/>
  <c r="O63" i="10"/>
  <c r="O62" i="10" s="1"/>
  <c r="N63" i="10"/>
  <c r="L62" i="10"/>
  <c r="Q65" i="10"/>
  <c r="Q64" i="10" s="1"/>
  <c r="O65" i="10"/>
  <c r="O64" i="10" s="1"/>
  <c r="N65" i="10"/>
  <c r="L64" i="10"/>
  <c r="Q67" i="10"/>
  <c r="Q66" i="10" s="1"/>
  <c r="O67" i="10"/>
  <c r="O66" i="10" s="1"/>
  <c r="N67" i="10"/>
  <c r="L66" i="10"/>
  <c r="Q69" i="10"/>
  <c r="Q68" i="10" s="1"/>
  <c r="O69" i="10"/>
  <c r="O68" i="10" s="1"/>
  <c r="N69" i="10"/>
  <c r="L68" i="10"/>
  <c r="Q72" i="10"/>
  <c r="Q71" i="10" s="1"/>
  <c r="O72" i="10"/>
  <c r="O71" i="10" s="1"/>
  <c r="N72" i="10"/>
  <c r="L71" i="10"/>
  <c r="Q74" i="10"/>
  <c r="Q73" i="10" s="1"/>
  <c r="O74" i="10"/>
  <c r="O73" i="10" s="1"/>
  <c r="N74" i="10"/>
  <c r="L73" i="10"/>
  <c r="Q77" i="10"/>
  <c r="O77" i="10"/>
  <c r="N77" i="10"/>
  <c r="L76" i="10"/>
  <c r="Q81" i="10"/>
  <c r="O81" i="10"/>
  <c r="N81" i="10"/>
  <c r="R81" i="10" s="1"/>
  <c r="AW75" i="10" s="1"/>
  <c r="BF75" i="10" s="1"/>
  <c r="Q83" i="10"/>
  <c r="Q82" i="10" s="1"/>
  <c r="O83" i="10"/>
  <c r="O82" i="10" s="1"/>
  <c r="N83" i="10"/>
  <c r="L82" i="10"/>
  <c r="Q85" i="10"/>
  <c r="Q84" i="10" s="1"/>
  <c r="O85" i="10"/>
  <c r="O84" i="10" s="1"/>
  <c r="N85" i="10"/>
  <c r="L84" i="10"/>
  <c r="Q87" i="10"/>
  <c r="Q86" i="10" s="1"/>
  <c r="O87" i="10"/>
  <c r="O86" i="10" s="1"/>
  <c r="N87" i="10"/>
  <c r="Q89" i="10"/>
  <c r="Q88" i="10" s="1"/>
  <c r="O89" i="10"/>
  <c r="O88" i="10" s="1"/>
  <c r="N89" i="10"/>
  <c r="L88" i="10"/>
  <c r="Q91" i="10"/>
  <c r="Q90" i="10" s="1"/>
  <c r="O91" i="10"/>
  <c r="O90" i="10" s="1"/>
  <c r="N91" i="10"/>
  <c r="L90" i="10"/>
  <c r="Q93" i="10"/>
  <c r="O93" i="10"/>
  <c r="N93" i="10"/>
  <c r="L92" i="10"/>
  <c r="Q97" i="10"/>
  <c r="O97" i="10"/>
  <c r="N97" i="10"/>
  <c r="R97" i="10" s="1"/>
  <c r="AW92" i="10" s="1"/>
  <c r="BI97" i="10"/>
  <c r="M100" i="10"/>
  <c r="P100" i="10"/>
  <c r="Q99" i="10"/>
  <c r="Q98" i="10" s="1"/>
  <c r="O99" i="10"/>
  <c r="O98" i="10" s="1"/>
  <c r="N99" i="10"/>
  <c r="L98" i="10"/>
  <c r="L100" i="10" s="1"/>
  <c r="Q4" i="9"/>
  <c r="Q3" i="9" s="1"/>
  <c r="O4" i="9"/>
  <c r="O3" i="9" s="1"/>
  <c r="N4" i="9"/>
  <c r="L3" i="9"/>
  <c r="Q6" i="9"/>
  <c r="Q5" i="9" s="1"/>
  <c r="O6" i="9"/>
  <c r="O5" i="9" s="1"/>
  <c r="N6" i="9"/>
  <c r="L5" i="9"/>
  <c r="Q8" i="9"/>
  <c r="Q7" i="9" s="1"/>
  <c r="O8" i="9"/>
  <c r="O7" i="9" s="1"/>
  <c r="N8" i="9"/>
  <c r="L7" i="9"/>
  <c r="Q10" i="9"/>
  <c r="Q9" i="9" s="1"/>
  <c r="O10" i="9"/>
  <c r="O9" i="9" s="1"/>
  <c r="N10" i="9"/>
  <c r="L9" i="9"/>
  <c r="Q13" i="9"/>
  <c r="Q12" i="9" s="1"/>
  <c r="O13" i="9"/>
  <c r="O12" i="9" s="1"/>
  <c r="N13" i="9"/>
  <c r="L12" i="9"/>
  <c r="Q15" i="9"/>
  <c r="Q14" i="9" s="1"/>
  <c r="O15" i="9"/>
  <c r="O14" i="9" s="1"/>
  <c r="N15" i="9"/>
  <c r="L14" i="9"/>
  <c r="Q18" i="9"/>
  <c r="O18" i="9"/>
  <c r="N18" i="9"/>
  <c r="L17" i="9"/>
  <c r="L23" i="9" s="1"/>
  <c r="Q22" i="9"/>
  <c r="O22" i="9"/>
  <c r="N22" i="9"/>
  <c r="R22" i="9" s="1"/>
  <c r="AW16" i="9" s="1"/>
  <c r="BF16" i="9" s="1"/>
  <c r="L6" i="7"/>
  <c r="L4" i="7"/>
  <c r="L33" i="4"/>
  <c r="Q33" i="4" s="1"/>
  <c r="L21" i="4"/>
  <c r="R99" i="10" l="1"/>
  <c r="N98" i="10"/>
  <c r="R93" i="10"/>
  <c r="N92" i="10"/>
  <c r="O92" i="10"/>
  <c r="Q92" i="10"/>
  <c r="R91" i="10"/>
  <c r="N90" i="10"/>
  <c r="R89" i="10"/>
  <c r="N88" i="10"/>
  <c r="R87" i="10"/>
  <c r="N86" i="10"/>
  <c r="R85" i="10"/>
  <c r="N84" i="10"/>
  <c r="R83" i="10"/>
  <c r="N82" i="10"/>
  <c r="R77" i="10"/>
  <c r="N76" i="10"/>
  <c r="O76" i="10"/>
  <c r="Q76" i="10"/>
  <c r="R74" i="10"/>
  <c r="N73" i="10"/>
  <c r="R72" i="10"/>
  <c r="N71" i="10"/>
  <c r="R69" i="10"/>
  <c r="N68" i="10"/>
  <c r="R67" i="10"/>
  <c r="N66" i="10"/>
  <c r="R65" i="10"/>
  <c r="N64" i="10"/>
  <c r="R63" i="10"/>
  <c r="N62" i="10"/>
  <c r="R61" i="10"/>
  <c r="N60" i="10"/>
  <c r="R58" i="10"/>
  <c r="N57" i="10"/>
  <c r="R56" i="10"/>
  <c r="N55" i="10"/>
  <c r="R54" i="10"/>
  <c r="N53" i="10"/>
  <c r="R52" i="10"/>
  <c r="N51" i="10"/>
  <c r="R50" i="10"/>
  <c r="N49" i="10"/>
  <c r="R48" i="10"/>
  <c r="N47" i="10"/>
  <c r="R46" i="10"/>
  <c r="N45" i="10"/>
  <c r="R44" i="10"/>
  <c r="N43" i="10"/>
  <c r="R42" i="10"/>
  <c r="N41" i="10"/>
  <c r="R40" i="10"/>
  <c r="N39" i="10"/>
  <c r="R38" i="10"/>
  <c r="N37" i="10"/>
  <c r="R36" i="10"/>
  <c r="N35" i="10"/>
  <c r="R34" i="10"/>
  <c r="N33" i="10"/>
  <c r="R32" i="10"/>
  <c r="N31" i="10"/>
  <c r="R30" i="10"/>
  <c r="N29" i="10"/>
  <c r="R27" i="10"/>
  <c r="N26" i="10"/>
  <c r="R25" i="10"/>
  <c r="N24" i="10"/>
  <c r="R22" i="10"/>
  <c r="N21" i="10"/>
  <c r="R20" i="10"/>
  <c r="N19" i="10"/>
  <c r="R18" i="10"/>
  <c r="N17" i="10"/>
  <c r="R16" i="10"/>
  <c r="N15" i="10"/>
  <c r="R14" i="10"/>
  <c r="N13" i="10"/>
  <c r="R12" i="10"/>
  <c r="N11" i="10"/>
  <c r="R10" i="10"/>
  <c r="N9" i="10"/>
  <c r="R8" i="10"/>
  <c r="N7" i="10"/>
  <c r="R6" i="10"/>
  <c r="N5" i="10"/>
  <c r="R18" i="9"/>
  <c r="N17" i="9"/>
  <c r="O17" i="9"/>
  <c r="O23" i="9" s="1"/>
  <c r="Q17" i="9"/>
  <c r="Q23" i="9" s="1"/>
  <c r="R15" i="9"/>
  <c r="N14" i="9"/>
  <c r="R13" i="9"/>
  <c r="N12" i="9"/>
  <c r="R10" i="9"/>
  <c r="N9" i="9"/>
  <c r="R8" i="9"/>
  <c r="N7" i="9"/>
  <c r="R6" i="9"/>
  <c r="N5" i="9"/>
  <c r="R4" i="9"/>
  <c r="N3" i="9"/>
  <c r="N33" i="4"/>
  <c r="O33" i="4"/>
  <c r="R33" i="4"/>
  <c r="L17" i="4"/>
  <c r="BF75" i="7"/>
  <c r="J75" i="7"/>
  <c r="L75" i="7" s="1"/>
  <c r="P74" i="7"/>
  <c r="M74" i="7"/>
  <c r="BF73" i="7"/>
  <c r="J73" i="7"/>
  <c r="L73" i="7" s="1"/>
  <c r="BF72" i="7"/>
  <c r="P72" i="7"/>
  <c r="M72" i="7"/>
  <c r="R71" i="7"/>
  <c r="BF70" i="7"/>
  <c r="J70" i="7"/>
  <c r="L70" i="7" s="1"/>
  <c r="P69" i="7"/>
  <c r="M69" i="7"/>
  <c r="L69" i="7"/>
  <c r="BF68" i="7"/>
  <c r="J68" i="7"/>
  <c r="L68" i="7" s="1"/>
  <c r="P67" i="7"/>
  <c r="M67" i="7"/>
  <c r="BF66" i="7"/>
  <c r="J66" i="7"/>
  <c r="L66" i="7" s="1"/>
  <c r="P65" i="7"/>
  <c r="M65" i="7"/>
  <c r="BF64" i="7"/>
  <c r="J64" i="7"/>
  <c r="L64" i="7" s="1"/>
  <c r="P63" i="7"/>
  <c r="M63" i="7"/>
  <c r="BF62" i="7"/>
  <c r="J62" i="7"/>
  <c r="L62" i="7" s="1"/>
  <c r="P61" i="7"/>
  <c r="M61" i="7"/>
  <c r="BF60" i="7"/>
  <c r="J60" i="7"/>
  <c r="L60" i="7" s="1"/>
  <c r="P59" i="7"/>
  <c r="M59" i="7"/>
  <c r="BF58" i="7"/>
  <c r="J58" i="7"/>
  <c r="L58" i="7" s="1"/>
  <c r="P57" i="7"/>
  <c r="M57" i="7"/>
  <c r="BF56" i="7"/>
  <c r="J56" i="7"/>
  <c r="L56" i="7" s="1"/>
  <c r="P55" i="7"/>
  <c r="M55" i="7"/>
  <c r="BF54" i="7"/>
  <c r="J54" i="7"/>
  <c r="L54" i="7" s="1"/>
  <c r="P53" i="7"/>
  <c r="M53" i="7"/>
  <c r="BF52" i="7"/>
  <c r="J52" i="7"/>
  <c r="L52" i="7" s="1"/>
  <c r="P51" i="7"/>
  <c r="M51" i="7"/>
  <c r="BF50" i="7"/>
  <c r="J50" i="7"/>
  <c r="L50" i="7" s="1"/>
  <c r="BF49" i="7"/>
  <c r="P49" i="7"/>
  <c r="M49" i="7"/>
  <c r="BF47" i="7"/>
  <c r="J47" i="7"/>
  <c r="L47" i="7" s="1"/>
  <c r="P46" i="7"/>
  <c r="M46" i="7"/>
  <c r="BF45" i="7"/>
  <c r="J45" i="7"/>
  <c r="L45" i="7" s="1"/>
  <c r="P44" i="7"/>
  <c r="M44" i="7"/>
  <c r="BF43" i="7"/>
  <c r="J43" i="7"/>
  <c r="L43" i="7" s="1"/>
  <c r="P42" i="7"/>
  <c r="M42" i="7"/>
  <c r="BF41" i="7"/>
  <c r="J41" i="7"/>
  <c r="L41" i="7" s="1"/>
  <c r="P40" i="7"/>
  <c r="M40" i="7"/>
  <c r="BF39" i="7"/>
  <c r="J39" i="7"/>
  <c r="L39" i="7" s="1"/>
  <c r="P38" i="7"/>
  <c r="M38" i="7"/>
  <c r="BF37" i="7"/>
  <c r="J37" i="7"/>
  <c r="L37" i="7" s="1"/>
  <c r="P36" i="7"/>
  <c r="M36" i="7"/>
  <c r="L36" i="7"/>
  <c r="BF35" i="7"/>
  <c r="J35" i="7"/>
  <c r="L35" i="7" s="1"/>
  <c r="P34" i="7"/>
  <c r="M34" i="7"/>
  <c r="BF33" i="7"/>
  <c r="J33" i="7"/>
  <c r="L33" i="7" s="1"/>
  <c r="P32" i="7"/>
  <c r="M32" i="7"/>
  <c r="BF31" i="7"/>
  <c r="J31" i="7"/>
  <c r="L31" i="7" s="1"/>
  <c r="P30" i="7"/>
  <c r="M30" i="7"/>
  <c r="BF29" i="7"/>
  <c r="J29" i="7"/>
  <c r="L29" i="7" s="1"/>
  <c r="P28" i="7"/>
  <c r="M28" i="7"/>
  <c r="BF27" i="7"/>
  <c r="J27" i="7"/>
  <c r="L27" i="7" s="1"/>
  <c r="BF26" i="7"/>
  <c r="P26" i="7"/>
  <c r="M26" i="7"/>
  <c r="R25" i="7"/>
  <c r="BF24" i="7"/>
  <c r="J24" i="7"/>
  <c r="L24" i="7" s="1"/>
  <c r="P23" i="7"/>
  <c r="M23" i="7"/>
  <c r="BF22" i="7"/>
  <c r="J22" i="7"/>
  <c r="L22" i="7" s="1"/>
  <c r="P21" i="7"/>
  <c r="M21" i="7"/>
  <c r="BF20" i="7"/>
  <c r="J20" i="7"/>
  <c r="L20" i="7" s="1"/>
  <c r="P19" i="7"/>
  <c r="M19" i="7"/>
  <c r="BF18" i="7"/>
  <c r="J18" i="7"/>
  <c r="L18" i="7" s="1"/>
  <c r="P17" i="7"/>
  <c r="M17" i="7"/>
  <c r="BF16" i="7"/>
  <c r="J16" i="7"/>
  <c r="L16" i="7" s="1"/>
  <c r="P15" i="7"/>
  <c r="M15" i="7"/>
  <c r="BF14" i="7"/>
  <c r="J14" i="7"/>
  <c r="L14" i="7" s="1"/>
  <c r="P13" i="7"/>
  <c r="M13" i="7"/>
  <c r="BF12" i="7"/>
  <c r="J12" i="7"/>
  <c r="L12" i="7" s="1"/>
  <c r="P11" i="7"/>
  <c r="M11" i="7"/>
  <c r="BF10" i="7"/>
  <c r="J10" i="7"/>
  <c r="L10" i="7" s="1"/>
  <c r="P9" i="7"/>
  <c r="M9" i="7"/>
  <c r="BF8" i="7"/>
  <c r="J8" i="7"/>
  <c r="L8" i="7" s="1"/>
  <c r="P7" i="7"/>
  <c r="M7" i="7"/>
  <c r="BF6" i="7"/>
  <c r="Q6" i="7"/>
  <c r="Q5" i="7" s="1"/>
  <c r="J6" i="7"/>
  <c r="P5" i="7"/>
  <c r="M5" i="7"/>
  <c r="L5" i="7"/>
  <c r="BF4" i="7"/>
  <c r="Q4" i="7"/>
  <c r="Q3" i="7" s="1"/>
  <c r="J4" i="7"/>
  <c r="P3" i="7"/>
  <c r="M3" i="7"/>
  <c r="L3" i="7"/>
  <c r="Q100" i="10" l="1"/>
  <c r="O100" i="10"/>
  <c r="N23" i="9"/>
  <c r="AW5" i="10"/>
  <c r="BF5" i="10" s="1"/>
  <c r="R5" i="10"/>
  <c r="BI7" i="10"/>
  <c r="AW7" i="10"/>
  <c r="BF7" i="10" s="1"/>
  <c r="R7" i="10"/>
  <c r="BI9" i="10"/>
  <c r="AW9" i="10"/>
  <c r="BF9" i="10" s="1"/>
  <c r="R9" i="10"/>
  <c r="BI11" i="10"/>
  <c r="AW11" i="10"/>
  <c r="BF11" i="10" s="1"/>
  <c r="R11" i="10"/>
  <c r="BI13" i="10"/>
  <c r="AW13" i="10"/>
  <c r="BF13" i="10" s="1"/>
  <c r="R13" i="10"/>
  <c r="AW15" i="10"/>
  <c r="BF15" i="10" s="1"/>
  <c r="R15" i="10"/>
  <c r="AW17" i="10"/>
  <c r="BF17" i="10" s="1"/>
  <c r="R17" i="10"/>
  <c r="BI19" i="10"/>
  <c r="AW19" i="10"/>
  <c r="BF19" i="10" s="1"/>
  <c r="R19" i="10"/>
  <c r="BI21" i="10"/>
  <c r="AW21" i="10"/>
  <c r="BF21" i="10" s="1"/>
  <c r="R21" i="10"/>
  <c r="R24" i="10"/>
  <c r="BI23" i="10" s="1"/>
  <c r="AW23" i="10"/>
  <c r="BF23" i="10" s="1"/>
  <c r="W26" i="10"/>
  <c r="BF26" i="10" s="1"/>
  <c r="R26" i="10"/>
  <c r="BI27" i="10"/>
  <c r="AW29" i="10"/>
  <c r="BF29" i="10" s="1"/>
  <c r="R29" i="10"/>
  <c r="BI30" i="10"/>
  <c r="AW31" i="10"/>
  <c r="BF31" i="10" s="1"/>
  <c r="R31" i="10"/>
  <c r="BI32" i="10"/>
  <c r="AW33" i="10"/>
  <c r="BF33" i="10" s="1"/>
  <c r="R33" i="10"/>
  <c r="BI34" i="10"/>
  <c r="AW35" i="10"/>
  <c r="BF35" i="10" s="1"/>
  <c r="R35" i="10"/>
  <c r="BI36" i="10"/>
  <c r="AW37" i="10"/>
  <c r="BF37" i="10" s="1"/>
  <c r="R37" i="10"/>
  <c r="BI38" i="10"/>
  <c r="AW39" i="10"/>
  <c r="BF39" i="10" s="1"/>
  <c r="R39" i="10"/>
  <c r="AW41" i="10"/>
  <c r="BF41" i="10" s="1"/>
  <c r="R41" i="10"/>
  <c r="BI42" i="10"/>
  <c r="AW43" i="10"/>
  <c r="BF43" i="10" s="1"/>
  <c r="R43" i="10"/>
  <c r="BI44" i="10"/>
  <c r="AW45" i="10"/>
  <c r="BF45" i="10" s="1"/>
  <c r="R45" i="10"/>
  <c r="BI46" i="10"/>
  <c r="AW47" i="10"/>
  <c r="BF47" i="10" s="1"/>
  <c r="R47" i="10"/>
  <c r="BI48" i="10"/>
  <c r="AW49" i="10"/>
  <c r="BF49" i="10" s="1"/>
  <c r="R49" i="10"/>
  <c r="BI50" i="10"/>
  <c r="AW51" i="10"/>
  <c r="BF51" i="10" s="1"/>
  <c r="R51" i="10"/>
  <c r="BI52" i="10"/>
  <c r="AW53" i="10"/>
  <c r="BF53" i="10" s="1"/>
  <c r="R53" i="10"/>
  <c r="BI54" i="10"/>
  <c r="AW55" i="10"/>
  <c r="BF55" i="10" s="1"/>
  <c r="R55" i="10"/>
  <c r="BI56" i="10"/>
  <c r="AW57" i="10"/>
  <c r="BF57" i="10" s="1"/>
  <c r="R57" i="10"/>
  <c r="R60" i="10"/>
  <c r="BI59" i="10" s="1"/>
  <c r="AW59" i="10"/>
  <c r="BF59" i="10" s="1"/>
  <c r="AW62" i="10"/>
  <c r="BF62" i="10" s="1"/>
  <c r="R62" i="10"/>
  <c r="BI63" i="10"/>
  <c r="AW64" i="10"/>
  <c r="BF64" i="10" s="1"/>
  <c r="R64" i="10"/>
  <c r="BI65" i="10"/>
  <c r="AW66" i="10"/>
  <c r="BF66" i="10" s="1"/>
  <c r="R66" i="10"/>
  <c r="AW68" i="10"/>
  <c r="R68" i="10"/>
  <c r="R71" i="10"/>
  <c r="AW70" i="10"/>
  <c r="BF70" i="10" s="1"/>
  <c r="AW73" i="10"/>
  <c r="BF73" i="10" s="1"/>
  <c r="R73" i="10"/>
  <c r="R76" i="10"/>
  <c r="W68" i="10"/>
  <c r="BF68" i="10" s="1"/>
  <c r="AW82" i="10"/>
  <c r="BF82" i="10" s="1"/>
  <c r="R82" i="10"/>
  <c r="BI83" i="10"/>
  <c r="AW84" i="10"/>
  <c r="BF84" i="10" s="1"/>
  <c r="R84" i="10"/>
  <c r="BI85" i="10"/>
  <c r="AW86" i="10"/>
  <c r="BF86" i="10" s="1"/>
  <c r="R86" i="10"/>
  <c r="BI87" i="10"/>
  <c r="AW88" i="10"/>
  <c r="BF88" i="10" s="1"/>
  <c r="R88" i="10"/>
  <c r="BI89" i="10"/>
  <c r="AW90" i="10"/>
  <c r="BF90" i="10" s="1"/>
  <c r="R90" i="10"/>
  <c r="BI91" i="10"/>
  <c r="W92" i="10"/>
  <c r="BF92" i="10" s="1"/>
  <c r="R92" i="10"/>
  <c r="BI93" i="10"/>
  <c r="N100" i="10"/>
  <c r="AW98" i="10"/>
  <c r="BF98" i="10" s="1"/>
  <c r="R98" i="10"/>
  <c r="R100" i="10" s="1"/>
  <c r="BI99" i="10"/>
  <c r="BI3" i="9"/>
  <c r="AW3" i="9"/>
  <c r="BF3" i="9" s="1"/>
  <c r="R3" i="9"/>
  <c r="BI5" i="9"/>
  <c r="AW5" i="9"/>
  <c r="BF5" i="9" s="1"/>
  <c r="R5" i="9"/>
  <c r="AW7" i="9"/>
  <c r="BF7" i="9" s="1"/>
  <c r="R7" i="9"/>
  <c r="AW9" i="9"/>
  <c r="R9" i="9"/>
  <c r="R12" i="9"/>
  <c r="AW11" i="9"/>
  <c r="BF11" i="9" s="1"/>
  <c r="AW14" i="9"/>
  <c r="BF14" i="9" s="1"/>
  <c r="R14" i="9"/>
  <c r="R17" i="9"/>
  <c r="R23" i="9" s="1"/>
  <c r="W9" i="9"/>
  <c r="BF9" i="9" s="1"/>
  <c r="M76" i="7"/>
  <c r="P76" i="7"/>
  <c r="Q8" i="7"/>
  <c r="Q7" i="7" s="1"/>
  <c r="O8" i="7"/>
  <c r="O7" i="7" s="1"/>
  <c r="N8" i="7"/>
  <c r="L7" i="7"/>
  <c r="Q10" i="7"/>
  <c r="Q9" i="7" s="1"/>
  <c r="O10" i="7"/>
  <c r="O9" i="7" s="1"/>
  <c r="N10" i="7"/>
  <c r="L9" i="7"/>
  <c r="Q12" i="7"/>
  <c r="Q11" i="7" s="1"/>
  <c r="O12" i="7"/>
  <c r="O11" i="7" s="1"/>
  <c r="N12" i="7"/>
  <c r="L11" i="7"/>
  <c r="Q14" i="7"/>
  <c r="Q13" i="7" s="1"/>
  <c r="O14" i="7"/>
  <c r="O13" i="7" s="1"/>
  <c r="N14" i="7"/>
  <c r="L13" i="7"/>
  <c r="Q16" i="7"/>
  <c r="Q15" i="7" s="1"/>
  <c r="O16" i="7"/>
  <c r="O15" i="7" s="1"/>
  <c r="N16" i="7"/>
  <c r="L15" i="7"/>
  <c r="Q18" i="7"/>
  <c r="Q17" i="7" s="1"/>
  <c r="O18" i="7"/>
  <c r="O17" i="7" s="1"/>
  <c r="N18" i="7"/>
  <c r="L17" i="7"/>
  <c r="Q20" i="7"/>
  <c r="Q19" i="7" s="1"/>
  <c r="O20" i="7"/>
  <c r="O19" i="7" s="1"/>
  <c r="N20" i="7"/>
  <c r="L19" i="7"/>
  <c r="Q22" i="7"/>
  <c r="Q21" i="7" s="1"/>
  <c r="O22" i="7"/>
  <c r="O21" i="7" s="1"/>
  <c r="N22" i="7"/>
  <c r="L21" i="7"/>
  <c r="Q24" i="7"/>
  <c r="Q23" i="7" s="1"/>
  <c r="O24" i="7"/>
  <c r="O23" i="7" s="1"/>
  <c r="N24" i="7"/>
  <c r="L23" i="7"/>
  <c r="Q27" i="7"/>
  <c r="Q26" i="7" s="1"/>
  <c r="O27" i="7"/>
  <c r="O26" i="7" s="1"/>
  <c r="N27" i="7"/>
  <c r="L26" i="7"/>
  <c r="Q29" i="7"/>
  <c r="Q28" i="7" s="1"/>
  <c r="O29" i="7"/>
  <c r="O28" i="7" s="1"/>
  <c r="N29" i="7"/>
  <c r="L28" i="7"/>
  <c r="Q31" i="7"/>
  <c r="Q30" i="7" s="1"/>
  <c r="O31" i="7"/>
  <c r="O30" i="7" s="1"/>
  <c r="N31" i="7"/>
  <c r="L30" i="7"/>
  <c r="Q33" i="7"/>
  <c r="Q32" i="7" s="1"/>
  <c r="O33" i="7"/>
  <c r="O32" i="7" s="1"/>
  <c r="N33" i="7"/>
  <c r="L32" i="7"/>
  <c r="Q35" i="7"/>
  <c r="Q34" i="7" s="1"/>
  <c r="O35" i="7"/>
  <c r="O34" i="7" s="1"/>
  <c r="N35" i="7"/>
  <c r="L34" i="7"/>
  <c r="N4" i="7"/>
  <c r="O4" i="7"/>
  <c r="O3" i="7" s="1"/>
  <c r="N6" i="7"/>
  <c r="O6" i="7"/>
  <c r="O5" i="7" s="1"/>
  <c r="Q37" i="7"/>
  <c r="Q36" i="7" s="1"/>
  <c r="O37" i="7"/>
  <c r="O36" i="7" s="1"/>
  <c r="N37" i="7"/>
  <c r="Q39" i="7"/>
  <c r="Q38" i="7" s="1"/>
  <c r="O39" i="7"/>
  <c r="O38" i="7" s="1"/>
  <c r="N39" i="7"/>
  <c r="L38" i="7"/>
  <c r="Q41" i="7"/>
  <c r="Q40" i="7" s="1"/>
  <c r="O41" i="7"/>
  <c r="O40" i="7" s="1"/>
  <c r="N41" i="7"/>
  <c r="L40" i="7"/>
  <c r="Q43" i="7"/>
  <c r="Q42" i="7" s="1"/>
  <c r="O43" i="7"/>
  <c r="O42" i="7" s="1"/>
  <c r="N43" i="7"/>
  <c r="L42" i="7"/>
  <c r="Q45" i="7"/>
  <c r="Q44" i="7" s="1"/>
  <c r="O45" i="7"/>
  <c r="O44" i="7" s="1"/>
  <c r="N45" i="7"/>
  <c r="L44" i="7"/>
  <c r="Q47" i="7"/>
  <c r="Q46" i="7" s="1"/>
  <c r="O47" i="7"/>
  <c r="O46" i="7" s="1"/>
  <c r="N47" i="7"/>
  <c r="L46" i="7"/>
  <c r="Q50" i="7"/>
  <c r="Q49" i="7" s="1"/>
  <c r="O50" i="7"/>
  <c r="O49" i="7" s="1"/>
  <c r="N50" i="7"/>
  <c r="L49" i="7"/>
  <c r="Q52" i="7"/>
  <c r="Q51" i="7" s="1"/>
  <c r="O52" i="7"/>
  <c r="O51" i="7" s="1"/>
  <c r="N52" i="7"/>
  <c r="L51" i="7"/>
  <c r="Q54" i="7"/>
  <c r="Q53" i="7" s="1"/>
  <c r="O54" i="7"/>
  <c r="O53" i="7" s="1"/>
  <c r="N54" i="7"/>
  <c r="L53" i="7"/>
  <c r="Q56" i="7"/>
  <c r="Q55" i="7" s="1"/>
  <c r="O56" i="7"/>
  <c r="O55" i="7" s="1"/>
  <c r="N56" i="7"/>
  <c r="L55" i="7"/>
  <c r="Q58" i="7"/>
  <c r="Q57" i="7" s="1"/>
  <c r="O58" i="7"/>
  <c r="O57" i="7" s="1"/>
  <c r="N58" i="7"/>
  <c r="L57" i="7"/>
  <c r="Q60" i="7"/>
  <c r="Q59" i="7" s="1"/>
  <c r="O60" i="7"/>
  <c r="O59" i="7" s="1"/>
  <c r="N60" i="7"/>
  <c r="L59" i="7"/>
  <c r="Q62" i="7"/>
  <c r="Q61" i="7" s="1"/>
  <c r="O62" i="7"/>
  <c r="O61" i="7" s="1"/>
  <c r="N62" i="7"/>
  <c r="L61" i="7"/>
  <c r="Q64" i="7"/>
  <c r="Q63" i="7" s="1"/>
  <c r="O64" i="7"/>
  <c r="O63" i="7" s="1"/>
  <c r="N64" i="7"/>
  <c r="L63" i="7"/>
  <c r="Q66" i="7"/>
  <c r="Q65" i="7" s="1"/>
  <c r="O66" i="7"/>
  <c r="O65" i="7" s="1"/>
  <c r="N66" i="7"/>
  <c r="L65" i="7"/>
  <c r="Q68" i="7"/>
  <c r="Q67" i="7" s="1"/>
  <c r="O68" i="7"/>
  <c r="O67" i="7" s="1"/>
  <c r="N68" i="7"/>
  <c r="L67" i="7"/>
  <c r="Q70" i="7"/>
  <c r="Q69" i="7" s="1"/>
  <c r="O70" i="7"/>
  <c r="O69" i="7" s="1"/>
  <c r="N70" i="7"/>
  <c r="Q73" i="7"/>
  <c r="Q72" i="7" s="1"/>
  <c r="O73" i="7"/>
  <c r="O72" i="7" s="1"/>
  <c r="N73" i="7"/>
  <c r="L72" i="7"/>
  <c r="Q75" i="7"/>
  <c r="Q74" i="7" s="1"/>
  <c r="Q76" i="7" s="1"/>
  <c r="O75" i="7"/>
  <c r="O74" i="7" s="1"/>
  <c r="O76" i="7" s="1"/>
  <c r="N75" i="7"/>
  <c r="L74" i="7"/>
  <c r="L76" i="7" s="1"/>
  <c r="BF79" i="6"/>
  <c r="J79" i="6"/>
  <c r="L79" i="6" s="1"/>
  <c r="P78" i="6"/>
  <c r="M78" i="6"/>
  <c r="BF77" i="6"/>
  <c r="J77" i="6"/>
  <c r="L77" i="6" s="1"/>
  <c r="BF76" i="6"/>
  <c r="R76" i="6"/>
  <c r="J76" i="6"/>
  <c r="BF75" i="6"/>
  <c r="R75" i="6"/>
  <c r="J75" i="6"/>
  <c r="BF74" i="6"/>
  <c r="R74" i="6"/>
  <c r="J74" i="6"/>
  <c r="BF73" i="6"/>
  <c r="J73" i="6"/>
  <c r="L73" i="6" s="1"/>
  <c r="AN72" i="6"/>
  <c r="AL72" i="6"/>
  <c r="AB72" i="6"/>
  <c r="P72" i="6"/>
  <c r="M72" i="6"/>
  <c r="BF71" i="6"/>
  <c r="J71" i="6"/>
  <c r="L71" i="6" s="1"/>
  <c r="P70" i="6"/>
  <c r="M70" i="6"/>
  <c r="BF69" i="6"/>
  <c r="J69" i="6"/>
  <c r="L69" i="6" s="1"/>
  <c r="P68" i="6"/>
  <c r="M68" i="6"/>
  <c r="BF67" i="6"/>
  <c r="J67" i="6"/>
  <c r="L67" i="6" s="1"/>
  <c r="P66" i="6"/>
  <c r="M66" i="6"/>
  <c r="BF65" i="6"/>
  <c r="J65" i="6"/>
  <c r="L65" i="6" s="1"/>
  <c r="P64" i="6"/>
  <c r="M64" i="6"/>
  <c r="BF63" i="6"/>
  <c r="J63" i="6"/>
  <c r="L63" i="6" s="1"/>
  <c r="P62" i="6"/>
  <c r="M62" i="6"/>
  <c r="BF61" i="6"/>
  <c r="J61" i="6"/>
  <c r="L61" i="6" s="1"/>
  <c r="P60" i="6"/>
  <c r="M60" i="6"/>
  <c r="BF59" i="6"/>
  <c r="J59" i="6"/>
  <c r="L59" i="6" s="1"/>
  <c r="P58" i="6"/>
  <c r="M58" i="6"/>
  <c r="BF57" i="6"/>
  <c r="J57" i="6"/>
  <c r="L57" i="6" s="1"/>
  <c r="BF56" i="6"/>
  <c r="P56" i="6"/>
  <c r="M56" i="6"/>
  <c r="BF54" i="6"/>
  <c r="J54" i="6"/>
  <c r="L54" i="6" s="1"/>
  <c r="P53" i="6"/>
  <c r="M53" i="6"/>
  <c r="BF52" i="6"/>
  <c r="J52" i="6"/>
  <c r="L52" i="6" s="1"/>
  <c r="P51" i="6"/>
  <c r="M51" i="6"/>
  <c r="BF50" i="6"/>
  <c r="J50" i="6"/>
  <c r="L50" i="6" s="1"/>
  <c r="P49" i="6"/>
  <c r="M49" i="6"/>
  <c r="BF48" i="6"/>
  <c r="J48" i="6"/>
  <c r="L48" i="6" s="1"/>
  <c r="P47" i="6"/>
  <c r="M47" i="6"/>
  <c r="BF46" i="6"/>
  <c r="J46" i="6"/>
  <c r="L46" i="6" s="1"/>
  <c r="P45" i="6"/>
  <c r="M45" i="6"/>
  <c r="L45" i="6"/>
  <c r="BF44" i="6"/>
  <c r="J44" i="6"/>
  <c r="L44" i="6" s="1"/>
  <c r="P43" i="6"/>
  <c r="M43" i="6"/>
  <c r="BF42" i="6"/>
  <c r="J42" i="6"/>
  <c r="L42" i="6" s="1"/>
  <c r="P41" i="6"/>
  <c r="M41" i="6"/>
  <c r="BF40" i="6"/>
  <c r="J40" i="6"/>
  <c r="L40" i="6" s="1"/>
  <c r="P39" i="6"/>
  <c r="M39" i="6"/>
  <c r="BF38" i="6"/>
  <c r="J38" i="6"/>
  <c r="L38" i="6" s="1"/>
  <c r="P37" i="6"/>
  <c r="M37" i="6"/>
  <c r="BF36" i="6"/>
  <c r="J36" i="6"/>
  <c r="L36" i="6" s="1"/>
  <c r="P35" i="6"/>
  <c r="M35" i="6"/>
  <c r="BF34" i="6"/>
  <c r="J34" i="6"/>
  <c r="L34" i="6" s="1"/>
  <c r="P33" i="6"/>
  <c r="M33" i="6"/>
  <c r="BF32" i="6"/>
  <c r="J32" i="6"/>
  <c r="L32" i="6" s="1"/>
  <c r="P31" i="6"/>
  <c r="M31" i="6"/>
  <c r="BF30" i="6"/>
  <c r="J30" i="6"/>
  <c r="L30" i="6" s="1"/>
  <c r="P29" i="6"/>
  <c r="M29" i="6"/>
  <c r="BF28" i="6"/>
  <c r="J28" i="6"/>
  <c r="L28" i="6" s="1"/>
  <c r="P27" i="6"/>
  <c r="M27" i="6"/>
  <c r="BF26" i="6"/>
  <c r="J26" i="6"/>
  <c r="L26" i="6" s="1"/>
  <c r="P25" i="6"/>
  <c r="M25" i="6"/>
  <c r="BF24" i="6"/>
  <c r="R24" i="6"/>
  <c r="J24" i="6"/>
  <c r="BF23" i="6"/>
  <c r="J23" i="6"/>
  <c r="L23" i="6" s="1"/>
  <c r="AB22" i="6"/>
  <c r="P22" i="6"/>
  <c r="M22" i="6"/>
  <c r="BF21" i="6"/>
  <c r="J21" i="6"/>
  <c r="L21" i="6" s="1"/>
  <c r="BF20" i="6"/>
  <c r="P20" i="6"/>
  <c r="M20" i="6"/>
  <c r="BF18" i="6"/>
  <c r="J18" i="6"/>
  <c r="L18" i="6" s="1"/>
  <c r="P17" i="6"/>
  <c r="M17" i="6"/>
  <c r="BF16" i="6"/>
  <c r="J16" i="6"/>
  <c r="L16" i="6" s="1"/>
  <c r="P15" i="6"/>
  <c r="M15" i="6"/>
  <c r="BF14" i="6"/>
  <c r="J14" i="6"/>
  <c r="L14" i="6" s="1"/>
  <c r="P13" i="6"/>
  <c r="M13" i="6"/>
  <c r="BF12" i="6"/>
  <c r="J12" i="6"/>
  <c r="L12" i="6" s="1"/>
  <c r="P11" i="6"/>
  <c r="M11" i="6"/>
  <c r="BF10" i="6"/>
  <c r="J10" i="6"/>
  <c r="L10" i="6" s="1"/>
  <c r="P9" i="6"/>
  <c r="M9" i="6"/>
  <c r="BF8" i="6"/>
  <c r="J8" i="6"/>
  <c r="L8" i="6" s="1"/>
  <c r="P7" i="6"/>
  <c r="M7" i="6"/>
  <c r="BF6" i="6"/>
  <c r="J6" i="6"/>
  <c r="L6" i="6" s="1"/>
  <c r="P5" i="6"/>
  <c r="M5" i="6"/>
  <c r="BF4" i="6"/>
  <c r="R4" i="6"/>
  <c r="J4" i="6"/>
  <c r="BF3" i="6"/>
  <c r="R3" i="6"/>
  <c r="Q3" i="6"/>
  <c r="P3" i="6"/>
  <c r="O3" i="6"/>
  <c r="N3" i="6"/>
  <c r="M3" i="6"/>
  <c r="L3" i="6"/>
  <c r="BF28" i="5"/>
  <c r="J28" i="5"/>
  <c r="L28" i="5" s="1"/>
  <c r="BF27" i="5"/>
  <c r="R27" i="5"/>
  <c r="J27" i="5"/>
  <c r="BF26" i="5"/>
  <c r="R26" i="5"/>
  <c r="J26" i="5"/>
  <c r="BF25" i="5"/>
  <c r="R25" i="5"/>
  <c r="J25" i="5"/>
  <c r="BF24" i="5"/>
  <c r="J24" i="5"/>
  <c r="L24" i="5" s="1"/>
  <c r="BF23" i="5"/>
  <c r="P23" i="5"/>
  <c r="M23" i="5"/>
  <c r="BF22" i="5"/>
  <c r="R22" i="5"/>
  <c r="AN21" i="5"/>
  <c r="AL21" i="5"/>
  <c r="AB21" i="5"/>
  <c r="R21" i="5"/>
  <c r="BF20" i="5"/>
  <c r="J20" i="5"/>
  <c r="L20" i="5" s="1"/>
  <c r="P19" i="5"/>
  <c r="M19" i="5"/>
  <c r="BF18" i="5"/>
  <c r="J18" i="5"/>
  <c r="L18" i="5" s="1"/>
  <c r="P17" i="5"/>
  <c r="M17" i="5"/>
  <c r="BF16" i="5"/>
  <c r="J16" i="5"/>
  <c r="L16" i="5" s="1"/>
  <c r="P15" i="5"/>
  <c r="M15" i="5"/>
  <c r="BF14" i="5"/>
  <c r="J14" i="5"/>
  <c r="L14" i="5" s="1"/>
  <c r="P13" i="5"/>
  <c r="M13" i="5"/>
  <c r="BF12" i="5"/>
  <c r="J12" i="5"/>
  <c r="L12" i="5" s="1"/>
  <c r="P11" i="5"/>
  <c r="M11" i="5"/>
  <c r="BF10" i="5"/>
  <c r="J10" i="5"/>
  <c r="L10" i="5" s="1"/>
  <c r="P9" i="5"/>
  <c r="M9" i="5"/>
  <c r="L9" i="5"/>
  <c r="BF8" i="5"/>
  <c r="J8" i="5"/>
  <c r="L8" i="5" s="1"/>
  <c r="P7" i="5"/>
  <c r="M7" i="5"/>
  <c r="BF6" i="5"/>
  <c r="J6" i="5"/>
  <c r="L6" i="5" s="1"/>
  <c r="P5" i="5"/>
  <c r="M5" i="5"/>
  <c r="BF4" i="5"/>
  <c r="J4" i="5"/>
  <c r="L4" i="5" s="1"/>
  <c r="P3" i="5"/>
  <c r="M3" i="5"/>
  <c r="BF40" i="4"/>
  <c r="J40" i="4"/>
  <c r="L40" i="4" s="1"/>
  <c r="BF39" i="4"/>
  <c r="R39" i="4"/>
  <c r="J39" i="4"/>
  <c r="BF38" i="4"/>
  <c r="J38" i="4"/>
  <c r="BF37" i="4"/>
  <c r="R37" i="4"/>
  <c r="J37" i="4"/>
  <c r="BF36" i="4"/>
  <c r="J36" i="4"/>
  <c r="L36" i="4" s="1"/>
  <c r="AN35" i="4"/>
  <c r="AL35" i="4"/>
  <c r="AB35" i="4"/>
  <c r="P35" i="4"/>
  <c r="M35" i="4"/>
  <c r="BF34" i="4"/>
  <c r="L34" i="4"/>
  <c r="Q34" i="4" s="1"/>
  <c r="J34" i="4"/>
  <c r="BF33" i="4"/>
  <c r="Q31" i="4"/>
  <c r="J33" i="4"/>
  <c r="BF32" i="4"/>
  <c r="R32" i="4"/>
  <c r="J32" i="4"/>
  <c r="AU31" i="4"/>
  <c r="P31" i="4"/>
  <c r="M31" i="4"/>
  <c r="L31" i="4"/>
  <c r="BF30" i="4"/>
  <c r="J30" i="4"/>
  <c r="L30" i="4" s="1"/>
  <c r="P29" i="4"/>
  <c r="M29" i="4"/>
  <c r="BF28" i="4"/>
  <c r="J28" i="4"/>
  <c r="L28" i="4" s="1"/>
  <c r="BF27" i="4"/>
  <c r="R27" i="4"/>
  <c r="J27" i="4"/>
  <c r="AJ26" i="4"/>
  <c r="P26" i="4"/>
  <c r="M26" i="4"/>
  <c r="BF25" i="4"/>
  <c r="J25" i="4"/>
  <c r="L25" i="4" s="1"/>
  <c r="P24" i="4"/>
  <c r="M24" i="4"/>
  <c r="BF23" i="4"/>
  <c r="R23" i="4"/>
  <c r="J23" i="4"/>
  <c r="AN22" i="4"/>
  <c r="BF22" i="4" s="1"/>
  <c r="R22" i="4"/>
  <c r="Q22" i="4"/>
  <c r="P22" i="4"/>
  <c r="O22" i="4"/>
  <c r="N22" i="4"/>
  <c r="M22" i="4"/>
  <c r="L22" i="4"/>
  <c r="BF21" i="4"/>
  <c r="Q21" i="4"/>
  <c r="Q20" i="4" s="1"/>
  <c r="J21" i="4"/>
  <c r="P20" i="4"/>
  <c r="M20" i="4"/>
  <c r="L20" i="4"/>
  <c r="BF19" i="4"/>
  <c r="J19" i="4"/>
  <c r="L19" i="4" s="1"/>
  <c r="BF18" i="4"/>
  <c r="R18" i="4"/>
  <c r="J18" i="4"/>
  <c r="BF17" i="4"/>
  <c r="O17" i="4"/>
  <c r="R17" i="4" s="1"/>
  <c r="J17" i="4"/>
  <c r="AN16" i="4"/>
  <c r="P16" i="4"/>
  <c r="M16" i="4"/>
  <c r="BF15" i="4"/>
  <c r="J15" i="4"/>
  <c r="L15" i="4" s="1"/>
  <c r="P14" i="4"/>
  <c r="M14" i="4"/>
  <c r="BF13" i="4"/>
  <c r="J13" i="4"/>
  <c r="L13" i="4" s="1"/>
  <c r="P12" i="4"/>
  <c r="M12" i="4"/>
  <c r="BF11" i="4"/>
  <c r="R11" i="4"/>
  <c r="J11" i="4"/>
  <c r="BF10" i="4"/>
  <c r="R10" i="4"/>
  <c r="J10" i="4"/>
  <c r="BF9" i="4"/>
  <c r="R9" i="4"/>
  <c r="J9" i="4"/>
  <c r="BF8" i="4"/>
  <c r="J8" i="4"/>
  <c r="L8" i="4" s="1"/>
  <c r="AN7" i="4"/>
  <c r="AL7" i="4"/>
  <c r="AB7" i="4"/>
  <c r="P7" i="4"/>
  <c r="M7" i="4"/>
  <c r="BF6" i="4"/>
  <c r="J6" i="4"/>
  <c r="L6" i="4" s="1"/>
  <c r="P5" i="4"/>
  <c r="M5" i="4"/>
  <c r="BF4" i="4"/>
  <c r="J4" i="4"/>
  <c r="L4" i="4" s="1"/>
  <c r="P3" i="4"/>
  <c r="P41" i="4" s="1"/>
  <c r="M3" i="4"/>
  <c r="M41" i="4" s="1"/>
  <c r="M80" i="6" l="1"/>
  <c r="P80" i="6"/>
  <c r="BI98" i="10"/>
  <c r="BI92" i="10"/>
  <c r="BI90" i="10"/>
  <c r="BI88" i="10"/>
  <c r="BI86" i="10"/>
  <c r="BI84" i="10"/>
  <c r="BI82" i="10"/>
  <c r="BI68" i="10"/>
  <c r="BI66" i="10"/>
  <c r="BI64" i="10"/>
  <c r="BI62" i="10"/>
  <c r="BI57" i="10"/>
  <c r="BI55" i="10"/>
  <c r="BI53" i="10"/>
  <c r="BI51" i="10"/>
  <c r="BI49" i="10"/>
  <c r="BI47" i="10"/>
  <c r="BI45" i="10"/>
  <c r="BI43" i="10"/>
  <c r="BI41" i="10"/>
  <c r="BI39" i="10"/>
  <c r="BI37" i="10"/>
  <c r="BI35" i="10"/>
  <c r="BI33" i="10"/>
  <c r="BI31" i="10"/>
  <c r="BI29" i="10"/>
  <c r="BI26" i="10"/>
  <c r="BI22" i="10"/>
  <c r="BI20" i="10"/>
  <c r="BI18" i="10"/>
  <c r="BI16" i="10"/>
  <c r="BI14" i="10"/>
  <c r="BI12" i="10"/>
  <c r="BI10" i="10"/>
  <c r="BI8" i="10"/>
  <c r="BI6" i="10"/>
  <c r="BF100" i="10"/>
  <c r="BI100" i="10" s="1"/>
  <c r="BI9" i="9"/>
  <c r="BI7" i="9"/>
  <c r="BI6" i="9"/>
  <c r="BI4" i="9"/>
  <c r="BF23" i="9"/>
  <c r="BI23" i="9" s="1"/>
  <c r="M29" i="5"/>
  <c r="P29" i="5"/>
  <c r="R75" i="7"/>
  <c r="N74" i="7"/>
  <c r="R73" i="7"/>
  <c r="N72" i="7"/>
  <c r="R70" i="7"/>
  <c r="N69" i="7"/>
  <c r="R68" i="7"/>
  <c r="N67" i="7"/>
  <c r="R66" i="7"/>
  <c r="N65" i="7"/>
  <c r="R64" i="7"/>
  <c r="N63" i="7"/>
  <c r="R62" i="7"/>
  <c r="N61" i="7"/>
  <c r="R60" i="7"/>
  <c r="N59" i="7"/>
  <c r="R58" i="7"/>
  <c r="N57" i="7"/>
  <c r="R56" i="7"/>
  <c r="N55" i="7"/>
  <c r="R54" i="7"/>
  <c r="N53" i="7"/>
  <c r="R52" i="7"/>
  <c r="N51" i="7"/>
  <c r="R50" i="7"/>
  <c r="N49" i="7"/>
  <c r="R47" i="7"/>
  <c r="N46" i="7"/>
  <c r="R45" i="7"/>
  <c r="N44" i="7"/>
  <c r="R43" i="7"/>
  <c r="N42" i="7"/>
  <c r="R41" i="7"/>
  <c r="N40" i="7"/>
  <c r="R39" i="7"/>
  <c r="N38" i="7"/>
  <c r="R37" i="7"/>
  <c r="N36" i="7"/>
  <c r="R6" i="7"/>
  <c r="N5" i="7"/>
  <c r="R4" i="7"/>
  <c r="N3" i="7"/>
  <c r="R35" i="7"/>
  <c r="N34" i="7"/>
  <c r="R33" i="7"/>
  <c r="N32" i="7"/>
  <c r="R31" i="7"/>
  <c r="N30" i="7"/>
  <c r="R29" i="7"/>
  <c r="N28" i="7"/>
  <c r="R27" i="7"/>
  <c r="N26" i="7"/>
  <c r="R24" i="7"/>
  <c r="N23" i="7"/>
  <c r="R22" i="7"/>
  <c r="N21" i="7"/>
  <c r="R20" i="7"/>
  <c r="N19" i="7"/>
  <c r="R18" i="7"/>
  <c r="N17" i="7"/>
  <c r="R16" i="7"/>
  <c r="N15" i="7"/>
  <c r="R14" i="7"/>
  <c r="N13" i="7"/>
  <c r="R12" i="7"/>
  <c r="N11" i="7"/>
  <c r="R10" i="7"/>
  <c r="N9" i="7"/>
  <c r="R8" i="7"/>
  <c r="N7" i="7"/>
  <c r="BI4" i="6"/>
  <c r="BI5" i="6"/>
  <c r="BI24" i="6"/>
  <c r="BI74" i="6"/>
  <c r="BI75" i="6"/>
  <c r="BI76" i="6"/>
  <c r="Q6" i="6"/>
  <c r="Q5" i="6" s="1"/>
  <c r="O6" i="6"/>
  <c r="O5" i="6" s="1"/>
  <c r="N6" i="6"/>
  <c r="L5" i="6"/>
  <c r="Q8" i="6"/>
  <c r="Q7" i="6" s="1"/>
  <c r="O8" i="6"/>
  <c r="O7" i="6" s="1"/>
  <c r="N8" i="6"/>
  <c r="L7" i="6"/>
  <c r="Q10" i="6"/>
  <c r="Q9" i="6" s="1"/>
  <c r="O10" i="6"/>
  <c r="O9" i="6" s="1"/>
  <c r="N10" i="6"/>
  <c r="L9" i="6"/>
  <c r="Q12" i="6"/>
  <c r="Q11" i="6" s="1"/>
  <c r="O12" i="6"/>
  <c r="O11" i="6" s="1"/>
  <c r="N12" i="6"/>
  <c r="L11" i="6"/>
  <c r="Q14" i="6"/>
  <c r="Q13" i="6" s="1"/>
  <c r="O14" i="6"/>
  <c r="O13" i="6" s="1"/>
  <c r="N14" i="6"/>
  <c r="L13" i="6"/>
  <c r="Q16" i="6"/>
  <c r="Q15" i="6" s="1"/>
  <c r="O16" i="6"/>
  <c r="O15" i="6" s="1"/>
  <c r="N16" i="6"/>
  <c r="L15" i="6"/>
  <c r="Q18" i="6"/>
  <c r="Q17" i="6" s="1"/>
  <c r="O18" i="6"/>
  <c r="O17" i="6" s="1"/>
  <c r="N18" i="6"/>
  <c r="L17" i="6"/>
  <c r="Q21" i="6"/>
  <c r="Q20" i="6" s="1"/>
  <c r="O21" i="6"/>
  <c r="O20" i="6" s="1"/>
  <c r="N21" i="6"/>
  <c r="L20" i="6"/>
  <c r="Q23" i="6"/>
  <c r="Q22" i="6" s="1"/>
  <c r="O23" i="6"/>
  <c r="O22" i="6" s="1"/>
  <c r="N23" i="6"/>
  <c r="L22" i="6"/>
  <c r="Q26" i="6"/>
  <c r="Q25" i="6" s="1"/>
  <c r="O26" i="6"/>
  <c r="O25" i="6" s="1"/>
  <c r="N26" i="6"/>
  <c r="L25" i="6"/>
  <c r="Q28" i="6"/>
  <c r="Q27" i="6" s="1"/>
  <c r="O28" i="6"/>
  <c r="O27" i="6" s="1"/>
  <c r="N28" i="6"/>
  <c r="L27" i="6"/>
  <c r="Q30" i="6"/>
  <c r="Q29" i="6" s="1"/>
  <c r="O30" i="6"/>
  <c r="O29" i="6" s="1"/>
  <c r="N30" i="6"/>
  <c r="L29" i="6"/>
  <c r="Q32" i="6"/>
  <c r="Q31" i="6" s="1"/>
  <c r="O32" i="6"/>
  <c r="O31" i="6" s="1"/>
  <c r="N32" i="6"/>
  <c r="L31" i="6"/>
  <c r="Q34" i="6"/>
  <c r="Q33" i="6" s="1"/>
  <c r="O34" i="6"/>
  <c r="O33" i="6" s="1"/>
  <c r="N34" i="6"/>
  <c r="L33" i="6"/>
  <c r="Q36" i="6"/>
  <c r="Q35" i="6" s="1"/>
  <c r="O36" i="6"/>
  <c r="O35" i="6" s="1"/>
  <c r="N36" i="6"/>
  <c r="L35" i="6"/>
  <c r="Q38" i="6"/>
  <c r="Q37" i="6" s="1"/>
  <c r="O38" i="6"/>
  <c r="O37" i="6" s="1"/>
  <c r="N38" i="6"/>
  <c r="L37" i="6"/>
  <c r="Q40" i="6"/>
  <c r="Q39" i="6" s="1"/>
  <c r="O40" i="6"/>
  <c r="O39" i="6" s="1"/>
  <c r="N40" i="6"/>
  <c r="L39" i="6"/>
  <c r="Q42" i="6"/>
  <c r="Q41" i="6" s="1"/>
  <c r="O42" i="6"/>
  <c r="O41" i="6" s="1"/>
  <c r="N42" i="6"/>
  <c r="L41" i="6"/>
  <c r="Q44" i="6"/>
  <c r="Q43" i="6" s="1"/>
  <c r="O44" i="6"/>
  <c r="O43" i="6" s="1"/>
  <c r="N44" i="6"/>
  <c r="L43" i="6"/>
  <c r="Q46" i="6"/>
  <c r="Q45" i="6" s="1"/>
  <c r="O46" i="6"/>
  <c r="O45" i="6" s="1"/>
  <c r="N46" i="6"/>
  <c r="Q48" i="6"/>
  <c r="Q47" i="6" s="1"/>
  <c r="O48" i="6"/>
  <c r="O47" i="6" s="1"/>
  <c r="N48" i="6"/>
  <c r="L47" i="6"/>
  <c r="Q50" i="6"/>
  <c r="Q49" i="6" s="1"/>
  <c r="O50" i="6"/>
  <c r="O49" i="6" s="1"/>
  <c r="N50" i="6"/>
  <c r="L49" i="6"/>
  <c r="Q52" i="6"/>
  <c r="Q51" i="6" s="1"/>
  <c r="O52" i="6"/>
  <c r="O51" i="6" s="1"/>
  <c r="N52" i="6"/>
  <c r="L51" i="6"/>
  <c r="Q54" i="6"/>
  <c r="Q53" i="6" s="1"/>
  <c r="O54" i="6"/>
  <c r="O53" i="6" s="1"/>
  <c r="N54" i="6"/>
  <c r="L53" i="6"/>
  <c r="Q57" i="6"/>
  <c r="Q56" i="6" s="1"/>
  <c r="O57" i="6"/>
  <c r="O56" i="6" s="1"/>
  <c r="N57" i="6"/>
  <c r="L56" i="6"/>
  <c r="Q59" i="6"/>
  <c r="Q58" i="6" s="1"/>
  <c r="O59" i="6"/>
  <c r="O58" i="6" s="1"/>
  <c r="N59" i="6"/>
  <c r="L58" i="6"/>
  <c r="Q61" i="6"/>
  <c r="Q60" i="6" s="1"/>
  <c r="O61" i="6"/>
  <c r="O60" i="6" s="1"/>
  <c r="N61" i="6"/>
  <c r="L60" i="6"/>
  <c r="Q63" i="6"/>
  <c r="Q62" i="6" s="1"/>
  <c r="O63" i="6"/>
  <c r="O62" i="6" s="1"/>
  <c r="N63" i="6"/>
  <c r="L62" i="6"/>
  <c r="Q65" i="6"/>
  <c r="Q64" i="6" s="1"/>
  <c r="O65" i="6"/>
  <c r="O64" i="6" s="1"/>
  <c r="N65" i="6"/>
  <c r="L64" i="6"/>
  <c r="Q67" i="6"/>
  <c r="Q66" i="6" s="1"/>
  <c r="O67" i="6"/>
  <c r="O66" i="6" s="1"/>
  <c r="N67" i="6"/>
  <c r="L66" i="6"/>
  <c r="Q69" i="6"/>
  <c r="Q68" i="6" s="1"/>
  <c r="O69" i="6"/>
  <c r="O68" i="6" s="1"/>
  <c r="N69" i="6"/>
  <c r="L68" i="6"/>
  <c r="Q71" i="6"/>
  <c r="Q70" i="6" s="1"/>
  <c r="O71" i="6"/>
  <c r="O70" i="6" s="1"/>
  <c r="N71" i="6"/>
  <c r="L70" i="6"/>
  <c r="Q73" i="6"/>
  <c r="O73" i="6"/>
  <c r="N73" i="6"/>
  <c r="L72" i="6"/>
  <c r="Q77" i="6"/>
  <c r="O77" i="6"/>
  <c r="N77" i="6"/>
  <c r="R77" i="6" s="1"/>
  <c r="AW72" i="6" s="1"/>
  <c r="Q79" i="6"/>
  <c r="Q78" i="6" s="1"/>
  <c r="O79" i="6"/>
  <c r="O78" i="6" s="1"/>
  <c r="N79" i="6"/>
  <c r="L78" i="6"/>
  <c r="L80" i="6" s="1"/>
  <c r="Q4" i="5"/>
  <c r="Q3" i="5" s="1"/>
  <c r="O4" i="5"/>
  <c r="O3" i="5" s="1"/>
  <c r="N4" i="5"/>
  <c r="L3" i="5"/>
  <c r="Q6" i="5"/>
  <c r="Q5" i="5" s="1"/>
  <c r="O6" i="5"/>
  <c r="O5" i="5" s="1"/>
  <c r="N6" i="5"/>
  <c r="L5" i="5"/>
  <c r="Q8" i="5"/>
  <c r="Q7" i="5" s="1"/>
  <c r="O8" i="5"/>
  <c r="O7" i="5" s="1"/>
  <c r="N8" i="5"/>
  <c r="L7" i="5"/>
  <c r="Q10" i="5"/>
  <c r="Q9" i="5" s="1"/>
  <c r="O10" i="5"/>
  <c r="O9" i="5" s="1"/>
  <c r="N10" i="5"/>
  <c r="Q12" i="5"/>
  <c r="Q11" i="5" s="1"/>
  <c r="O12" i="5"/>
  <c r="O11" i="5" s="1"/>
  <c r="N12" i="5"/>
  <c r="L11" i="5"/>
  <c r="Q14" i="5"/>
  <c r="Q13" i="5" s="1"/>
  <c r="O14" i="5"/>
  <c r="O13" i="5" s="1"/>
  <c r="N14" i="5"/>
  <c r="L13" i="5"/>
  <c r="Q16" i="5"/>
  <c r="Q15" i="5" s="1"/>
  <c r="O16" i="5"/>
  <c r="O15" i="5" s="1"/>
  <c r="N16" i="5"/>
  <c r="L15" i="5"/>
  <c r="Q18" i="5"/>
  <c r="Q17" i="5" s="1"/>
  <c r="O18" i="5"/>
  <c r="O17" i="5" s="1"/>
  <c r="N18" i="5"/>
  <c r="L17" i="5"/>
  <c r="Q20" i="5"/>
  <c r="Q19" i="5" s="1"/>
  <c r="O20" i="5"/>
  <c r="O19" i="5" s="1"/>
  <c r="N20" i="5"/>
  <c r="L19" i="5"/>
  <c r="Q24" i="5"/>
  <c r="O24" i="5"/>
  <c r="N24" i="5"/>
  <c r="L23" i="5"/>
  <c r="L29" i="5" s="1"/>
  <c r="Q28" i="5"/>
  <c r="O28" i="5"/>
  <c r="N28" i="5"/>
  <c r="BI9" i="4"/>
  <c r="BI10" i="4"/>
  <c r="BI11" i="4"/>
  <c r="BI18" i="4"/>
  <c r="BI22" i="4"/>
  <c r="BI23" i="4"/>
  <c r="BI27" i="4"/>
  <c r="BI32" i="4"/>
  <c r="BI37" i="4"/>
  <c r="BI38" i="4"/>
  <c r="BI39" i="4"/>
  <c r="Q4" i="4"/>
  <c r="Q3" i="4" s="1"/>
  <c r="O4" i="4"/>
  <c r="O3" i="4" s="1"/>
  <c r="N4" i="4"/>
  <c r="L3" i="4"/>
  <c r="Q6" i="4"/>
  <c r="Q5" i="4" s="1"/>
  <c r="O6" i="4"/>
  <c r="O5" i="4" s="1"/>
  <c r="N6" i="4"/>
  <c r="L5" i="4"/>
  <c r="Q8" i="4"/>
  <c r="Q7" i="4" s="1"/>
  <c r="O8" i="4"/>
  <c r="O7" i="4" s="1"/>
  <c r="N8" i="4"/>
  <c r="L7" i="4"/>
  <c r="Q13" i="4"/>
  <c r="Q12" i="4" s="1"/>
  <c r="O13" i="4"/>
  <c r="O12" i="4" s="1"/>
  <c r="N13" i="4"/>
  <c r="L12" i="4"/>
  <c r="Q15" i="4"/>
  <c r="Q14" i="4" s="1"/>
  <c r="O15" i="4"/>
  <c r="O14" i="4" s="1"/>
  <c r="N15" i="4"/>
  <c r="L14" i="4"/>
  <c r="AL16" i="4"/>
  <c r="BI17" i="4"/>
  <c r="Q19" i="4"/>
  <c r="Q16" i="4" s="1"/>
  <c r="O19" i="4"/>
  <c r="O16" i="4" s="1"/>
  <c r="N19" i="4"/>
  <c r="L16" i="4"/>
  <c r="Q25" i="4"/>
  <c r="Q24" i="4" s="1"/>
  <c r="O25" i="4"/>
  <c r="O24" i="4" s="1"/>
  <c r="N25" i="4"/>
  <c r="L24" i="4"/>
  <c r="Q28" i="4"/>
  <c r="Q26" i="4" s="1"/>
  <c r="O28" i="4"/>
  <c r="O26" i="4" s="1"/>
  <c r="N28" i="4"/>
  <c r="L26" i="4"/>
  <c r="N21" i="4"/>
  <c r="O21" i="4"/>
  <c r="O20" i="4" s="1"/>
  <c r="Q30" i="4"/>
  <c r="Q29" i="4" s="1"/>
  <c r="O30" i="4"/>
  <c r="O29" i="4" s="1"/>
  <c r="N30" i="4"/>
  <c r="L29" i="4"/>
  <c r="Q36" i="4"/>
  <c r="O36" i="4"/>
  <c r="N36" i="4"/>
  <c r="L35" i="4"/>
  <c r="L41" i="4" s="1"/>
  <c r="Q40" i="4"/>
  <c r="O40" i="4"/>
  <c r="N40" i="4"/>
  <c r="N34" i="4"/>
  <c r="O34" i="4"/>
  <c r="BE4" i="3"/>
  <c r="BE6" i="3"/>
  <c r="BE8" i="3"/>
  <c r="BE9" i="3"/>
  <c r="BE10" i="3"/>
  <c r="BE11" i="3"/>
  <c r="BE13" i="3"/>
  <c r="BE15" i="3"/>
  <c r="BE17" i="3"/>
  <c r="BE18" i="3"/>
  <c r="BE19" i="3"/>
  <c r="BE21" i="3"/>
  <c r="BE23" i="3"/>
  <c r="BE25" i="3"/>
  <c r="BE27" i="3"/>
  <c r="BE28" i="3"/>
  <c r="BE30" i="3"/>
  <c r="BE32" i="3"/>
  <c r="BE34" i="3"/>
  <c r="BE36" i="3"/>
  <c r="BE38" i="3"/>
  <c r="BE40" i="3"/>
  <c r="BE42" i="3"/>
  <c r="BE44" i="3"/>
  <c r="BE46" i="3"/>
  <c r="BE48" i="3"/>
  <c r="BE49" i="3"/>
  <c r="BE50" i="3"/>
  <c r="BE51" i="3"/>
  <c r="BE52" i="3"/>
  <c r="BE53" i="3"/>
  <c r="BE54" i="3"/>
  <c r="BE56" i="3"/>
  <c r="BE58" i="3"/>
  <c r="BE60" i="3"/>
  <c r="BE62" i="3"/>
  <c r="BE64" i="3"/>
  <c r="BE66" i="3"/>
  <c r="BE68" i="3"/>
  <c r="BE70" i="3"/>
  <c r="BE72" i="3"/>
  <c r="BE74" i="3"/>
  <c r="BE76" i="3"/>
  <c r="BE78" i="3"/>
  <c r="BE80" i="3"/>
  <c r="BE82" i="3"/>
  <c r="BE84" i="3"/>
  <c r="BE86" i="3"/>
  <c r="BE87" i="3"/>
  <c r="BE89" i="3"/>
  <c r="BE91" i="3"/>
  <c r="BE92" i="3"/>
  <c r="BE94" i="3"/>
  <c r="BE96" i="3"/>
  <c r="BE98" i="3"/>
  <c r="BE100" i="3"/>
  <c r="BE102" i="3"/>
  <c r="BE104" i="3"/>
  <c r="BE106" i="3"/>
  <c r="BE108" i="3"/>
  <c r="BE110" i="3"/>
  <c r="BE112" i="3"/>
  <c r="BE114" i="3"/>
  <c r="BE116" i="3"/>
  <c r="BE117" i="3"/>
  <c r="BE119" i="3"/>
  <c r="BE121" i="3"/>
  <c r="BE123" i="3"/>
  <c r="BE125" i="3"/>
  <c r="BE127" i="3"/>
  <c r="BE129" i="3"/>
  <c r="BE131" i="3"/>
  <c r="BE133" i="3"/>
  <c r="BE135" i="3"/>
  <c r="BE137" i="3"/>
  <c r="BE139" i="3"/>
  <c r="BE141" i="3"/>
  <c r="BE143" i="3"/>
  <c r="BE145" i="3"/>
  <c r="BE147" i="3"/>
  <c r="BE149" i="3"/>
  <c r="BE151" i="3"/>
  <c r="BE153" i="3"/>
  <c r="BE155" i="3"/>
  <c r="BE157" i="3"/>
  <c r="BE158" i="3"/>
  <c r="BE160" i="3"/>
  <c r="BE162" i="3"/>
  <c r="BE163" i="3"/>
  <c r="BE165" i="3"/>
  <c r="BE167" i="3"/>
  <c r="BE169" i="3"/>
  <c r="BE171" i="3"/>
  <c r="BE173" i="3"/>
  <c r="BE175" i="3"/>
  <c r="BE178" i="3"/>
  <c r="BE180" i="3"/>
  <c r="BE183" i="3"/>
  <c r="BE184" i="3"/>
  <c r="BE185" i="3"/>
  <c r="BE186" i="3"/>
  <c r="BE187" i="3"/>
  <c r="BE189" i="3"/>
  <c r="BE191" i="3"/>
  <c r="BE193" i="3"/>
  <c r="BE195" i="3"/>
  <c r="BE197" i="3"/>
  <c r="BE199" i="3"/>
  <c r="BE201" i="3"/>
  <c r="BE203" i="3"/>
  <c r="BE205" i="3"/>
  <c r="BE207" i="3"/>
  <c r="BE209" i="3"/>
  <c r="BE211" i="3"/>
  <c r="BE213" i="3"/>
  <c r="BE214" i="3"/>
  <c r="BE216" i="3"/>
  <c r="BE217" i="3"/>
  <c r="BE218" i="3"/>
  <c r="BE219" i="3"/>
  <c r="BE220" i="3"/>
  <c r="BE222" i="3"/>
  <c r="BE224" i="3"/>
  <c r="BE226" i="3"/>
  <c r="BE228" i="3"/>
  <c r="BE229" i="3"/>
  <c r="BE230" i="3"/>
  <c r="BE232" i="3"/>
  <c r="BE233" i="3"/>
  <c r="BE234" i="3"/>
  <c r="BE235" i="3"/>
  <c r="BE236" i="3"/>
  <c r="Q186" i="3"/>
  <c r="AM174" i="3" s="1"/>
  <c r="J186" i="3" s="1"/>
  <c r="Q185" i="3"/>
  <c r="AK174" i="3" s="1"/>
  <c r="L182" i="3"/>
  <c r="O182" i="3"/>
  <c r="J187" i="3"/>
  <c r="K187" i="3" s="1"/>
  <c r="J185" i="3"/>
  <c r="O179" i="3"/>
  <c r="L179" i="3"/>
  <c r="J180" i="3"/>
  <c r="K180" i="3" s="1"/>
  <c r="O177" i="3"/>
  <c r="L177" i="3"/>
  <c r="J178" i="3"/>
  <c r="K178" i="3" s="1"/>
  <c r="L16" i="3"/>
  <c r="O16" i="3"/>
  <c r="Q234" i="3"/>
  <c r="AK231" i="3" s="1"/>
  <c r="Q235" i="3"/>
  <c r="AM231" i="3" s="1"/>
  <c r="Q233" i="3"/>
  <c r="AA231" i="3" s="1"/>
  <c r="L231" i="3"/>
  <c r="O231" i="3"/>
  <c r="J236" i="3"/>
  <c r="K236" i="3" s="1"/>
  <c r="P236" i="3" s="1"/>
  <c r="J235" i="3"/>
  <c r="J234" i="3"/>
  <c r="J233" i="3"/>
  <c r="J232" i="3"/>
  <c r="K232" i="3" s="1"/>
  <c r="P232" i="3" s="1"/>
  <c r="K230" i="3"/>
  <c r="P230" i="3" s="1"/>
  <c r="K229" i="3"/>
  <c r="P229" i="3" s="1"/>
  <c r="R28" i="5" l="1"/>
  <c r="AW21" i="5" s="1"/>
  <c r="R40" i="4"/>
  <c r="BI77" i="6"/>
  <c r="N76" i="7"/>
  <c r="AW7" i="7"/>
  <c r="BF7" i="7" s="1"/>
  <c r="R7" i="7"/>
  <c r="BI9" i="7"/>
  <c r="AW9" i="7"/>
  <c r="BF9" i="7" s="1"/>
  <c r="R9" i="7"/>
  <c r="BI11" i="7"/>
  <c r="AW11" i="7"/>
  <c r="BF11" i="7" s="1"/>
  <c r="R11" i="7"/>
  <c r="AW13" i="7"/>
  <c r="BF13" i="7" s="1"/>
  <c r="R13" i="7"/>
  <c r="BI14" i="7"/>
  <c r="AW15" i="7"/>
  <c r="BF15" i="7" s="1"/>
  <c r="R15" i="7"/>
  <c r="BI16" i="7"/>
  <c r="AW17" i="7"/>
  <c r="BF17" i="7" s="1"/>
  <c r="R17" i="7"/>
  <c r="BI18" i="7"/>
  <c r="AW19" i="7"/>
  <c r="BF19" i="7" s="1"/>
  <c r="R19" i="7"/>
  <c r="BI20" i="7"/>
  <c r="AW21" i="7"/>
  <c r="BF21" i="7" s="1"/>
  <c r="R21" i="7"/>
  <c r="BI22" i="7"/>
  <c r="AW23" i="7"/>
  <c r="BF23" i="7" s="1"/>
  <c r="R23" i="7"/>
  <c r="BI24" i="7"/>
  <c r="R26" i="7"/>
  <c r="BI25" i="7" s="1"/>
  <c r="AW25" i="7"/>
  <c r="BF25" i="7" s="1"/>
  <c r="AW28" i="7"/>
  <c r="BF28" i="7" s="1"/>
  <c r="R28" i="7"/>
  <c r="BI29" i="7"/>
  <c r="AW30" i="7"/>
  <c r="BF30" i="7" s="1"/>
  <c r="R30" i="7"/>
  <c r="BI31" i="7"/>
  <c r="AW32" i="7"/>
  <c r="BF32" i="7" s="1"/>
  <c r="R32" i="7"/>
  <c r="BI33" i="7"/>
  <c r="AW34" i="7"/>
  <c r="BF34" i="7" s="1"/>
  <c r="R34" i="7"/>
  <c r="BI35" i="7"/>
  <c r="AW3" i="7"/>
  <c r="BF3" i="7" s="1"/>
  <c r="R3" i="7"/>
  <c r="BI5" i="7"/>
  <c r="AW5" i="7"/>
  <c r="BF5" i="7" s="1"/>
  <c r="R5" i="7"/>
  <c r="BI7" i="7"/>
  <c r="AW36" i="7"/>
  <c r="BF36" i="7" s="1"/>
  <c r="R36" i="7"/>
  <c r="BI37" i="7"/>
  <c r="AW38" i="7"/>
  <c r="BF38" i="7" s="1"/>
  <c r="R38" i="7"/>
  <c r="BI39" i="7"/>
  <c r="AW40" i="7"/>
  <c r="BF40" i="7" s="1"/>
  <c r="R40" i="7"/>
  <c r="BI41" i="7"/>
  <c r="AW42" i="7"/>
  <c r="BF42" i="7" s="1"/>
  <c r="R42" i="7"/>
  <c r="BI43" i="7"/>
  <c r="AW44" i="7"/>
  <c r="BF44" i="7" s="1"/>
  <c r="R44" i="7"/>
  <c r="BI45" i="7"/>
  <c r="AW46" i="7"/>
  <c r="BF46" i="7" s="1"/>
  <c r="R46" i="7"/>
  <c r="BI47" i="7"/>
  <c r="R49" i="7"/>
  <c r="BI48" i="7" s="1"/>
  <c r="AW48" i="7"/>
  <c r="BF48" i="7" s="1"/>
  <c r="AW51" i="7"/>
  <c r="BF51" i="7" s="1"/>
  <c r="R51" i="7"/>
  <c r="BI51" i="7" s="1"/>
  <c r="AW53" i="7"/>
  <c r="BF53" i="7" s="1"/>
  <c r="R53" i="7"/>
  <c r="BI54" i="7"/>
  <c r="AW55" i="7"/>
  <c r="BF55" i="7" s="1"/>
  <c r="R55" i="7"/>
  <c r="BI56" i="7"/>
  <c r="AW57" i="7"/>
  <c r="BF57" i="7" s="1"/>
  <c r="R57" i="7"/>
  <c r="BI58" i="7"/>
  <c r="AW59" i="7"/>
  <c r="BF59" i="7" s="1"/>
  <c r="R59" i="7"/>
  <c r="BI60" i="7"/>
  <c r="AW61" i="7"/>
  <c r="BF61" i="7" s="1"/>
  <c r="R61" i="7"/>
  <c r="BI62" i="7"/>
  <c r="AW63" i="7"/>
  <c r="BF63" i="7" s="1"/>
  <c r="R63" i="7"/>
  <c r="BI64" i="7"/>
  <c r="AW65" i="7"/>
  <c r="BF65" i="7" s="1"/>
  <c r="R65" i="7"/>
  <c r="BI66" i="7"/>
  <c r="AW67" i="7"/>
  <c r="BF67" i="7" s="1"/>
  <c r="R67" i="7"/>
  <c r="BI68" i="7"/>
  <c r="AW69" i="7"/>
  <c r="BF69" i="7" s="1"/>
  <c r="R69" i="7"/>
  <c r="R72" i="7"/>
  <c r="BI71" i="7" s="1"/>
  <c r="AW71" i="7"/>
  <c r="BF71" i="7" s="1"/>
  <c r="AW74" i="7"/>
  <c r="BF74" i="7" s="1"/>
  <c r="R74" i="7"/>
  <c r="R76" i="7" s="1"/>
  <c r="BI75" i="7"/>
  <c r="R79" i="6"/>
  <c r="N78" i="6"/>
  <c r="R73" i="6"/>
  <c r="N72" i="6"/>
  <c r="O72" i="6"/>
  <c r="O80" i="6" s="1"/>
  <c r="Q72" i="6"/>
  <c r="Q80" i="6" s="1"/>
  <c r="R71" i="6"/>
  <c r="N70" i="6"/>
  <c r="R69" i="6"/>
  <c r="N68" i="6"/>
  <c r="R67" i="6"/>
  <c r="N66" i="6"/>
  <c r="R65" i="6"/>
  <c r="N64" i="6"/>
  <c r="R63" i="6"/>
  <c r="N62" i="6"/>
  <c r="R61" i="6"/>
  <c r="N60" i="6"/>
  <c r="R59" i="6"/>
  <c r="N58" i="6"/>
  <c r="R57" i="6"/>
  <c r="N56" i="6"/>
  <c r="R54" i="6"/>
  <c r="N53" i="6"/>
  <c r="R52" i="6"/>
  <c r="N51" i="6"/>
  <c r="R50" i="6"/>
  <c r="N49" i="6"/>
  <c r="R48" i="6"/>
  <c r="N47" i="6"/>
  <c r="R46" i="6"/>
  <c r="N45" i="6"/>
  <c r="R44" i="6"/>
  <c r="N43" i="6"/>
  <c r="R42" i="6"/>
  <c r="N41" i="6"/>
  <c r="R40" i="6"/>
  <c r="N39" i="6"/>
  <c r="R38" i="6"/>
  <c r="N37" i="6"/>
  <c r="R36" i="6"/>
  <c r="N35" i="6"/>
  <c r="R34" i="6"/>
  <c r="N33" i="6"/>
  <c r="R32" i="6"/>
  <c r="N31" i="6"/>
  <c r="R30" i="6"/>
  <c r="N29" i="6"/>
  <c r="R28" i="6"/>
  <c r="N27" i="6"/>
  <c r="R26" i="6"/>
  <c r="N25" i="6"/>
  <c r="R23" i="6"/>
  <c r="N22" i="6"/>
  <c r="R21" i="6"/>
  <c r="N20" i="6"/>
  <c r="R18" i="6"/>
  <c r="N17" i="6"/>
  <c r="R16" i="6"/>
  <c r="N15" i="6"/>
  <c r="R14" i="6"/>
  <c r="N13" i="6"/>
  <c r="R12" i="6"/>
  <c r="N11" i="6"/>
  <c r="R10" i="6"/>
  <c r="N9" i="6"/>
  <c r="R8" i="6"/>
  <c r="N7" i="6"/>
  <c r="N5" i="6"/>
  <c r="R24" i="5"/>
  <c r="N23" i="5"/>
  <c r="O23" i="5"/>
  <c r="O29" i="5" s="1"/>
  <c r="Q23" i="5"/>
  <c r="Q29" i="5" s="1"/>
  <c r="R20" i="5"/>
  <c r="N19" i="5"/>
  <c r="R18" i="5"/>
  <c r="N17" i="5"/>
  <c r="R16" i="5"/>
  <c r="N15" i="5"/>
  <c r="R14" i="5"/>
  <c r="N13" i="5"/>
  <c r="R12" i="5"/>
  <c r="N11" i="5"/>
  <c r="R10" i="5"/>
  <c r="N9" i="5"/>
  <c r="R8" i="5"/>
  <c r="N7" i="5"/>
  <c r="R6" i="5"/>
  <c r="N5" i="5"/>
  <c r="R4" i="5"/>
  <c r="N3" i="5"/>
  <c r="R34" i="4"/>
  <c r="O31" i="4"/>
  <c r="N31" i="4"/>
  <c r="R36" i="4"/>
  <c r="N35" i="4"/>
  <c r="O35" i="4"/>
  <c r="Q35" i="4"/>
  <c r="Q41" i="4" s="1"/>
  <c r="R30" i="4"/>
  <c r="N29" i="4"/>
  <c r="R21" i="4"/>
  <c r="N20" i="4"/>
  <c r="R28" i="4"/>
  <c r="N26" i="4"/>
  <c r="R25" i="4"/>
  <c r="N24" i="4"/>
  <c r="R19" i="4"/>
  <c r="N16" i="4"/>
  <c r="R15" i="4"/>
  <c r="N14" i="4"/>
  <c r="R14" i="4" s="1"/>
  <c r="R13" i="4"/>
  <c r="N12" i="4"/>
  <c r="R12" i="4" s="1"/>
  <c r="R8" i="4"/>
  <c r="N7" i="4"/>
  <c r="R6" i="4"/>
  <c r="N5" i="4"/>
  <c r="R4" i="4"/>
  <c r="N3" i="4"/>
  <c r="N41" i="4" s="1"/>
  <c r="BH235" i="3"/>
  <c r="BH234" i="3"/>
  <c r="BH233" i="3"/>
  <c r="P178" i="3"/>
  <c r="P177" i="3" s="1"/>
  <c r="K177" i="3"/>
  <c r="P180" i="3"/>
  <c r="P179" i="3" s="1"/>
  <c r="K179" i="3"/>
  <c r="P187" i="3"/>
  <c r="M187" i="3"/>
  <c r="N187" i="3"/>
  <c r="N180" i="3"/>
  <c r="N179" i="3" s="1"/>
  <c r="M180" i="3"/>
  <c r="N178" i="3"/>
  <c r="N177" i="3" s="1"/>
  <c r="M178" i="3"/>
  <c r="N236" i="3"/>
  <c r="P231" i="3"/>
  <c r="M236" i="3"/>
  <c r="Q236" i="3" s="1"/>
  <c r="BH236" i="3" s="1"/>
  <c r="N232" i="3"/>
  <c r="M232" i="3"/>
  <c r="K231" i="3"/>
  <c r="M230" i="3"/>
  <c r="N230" i="3" s="1"/>
  <c r="M229" i="3"/>
  <c r="N229" i="3" s="1"/>
  <c r="N80" i="6" l="1"/>
  <c r="O41" i="4"/>
  <c r="AW35" i="4"/>
  <c r="BI40" i="4"/>
  <c r="N29" i="5"/>
  <c r="BI74" i="7"/>
  <c r="BI69" i="7"/>
  <c r="BI67" i="7"/>
  <c r="BI65" i="7"/>
  <c r="BI63" i="7"/>
  <c r="BI61" i="7"/>
  <c r="BI59" i="7"/>
  <c r="BI57" i="7"/>
  <c r="BI55" i="7"/>
  <c r="BI53" i="7"/>
  <c r="BI46" i="7"/>
  <c r="BI44" i="7"/>
  <c r="BI42" i="7"/>
  <c r="BI40" i="7"/>
  <c r="BI38" i="7"/>
  <c r="BI36" i="7"/>
  <c r="BI6" i="7"/>
  <c r="BF76" i="7"/>
  <c r="BI76" i="7" s="1"/>
  <c r="BI4" i="7"/>
  <c r="BI34" i="7"/>
  <c r="BI32" i="7"/>
  <c r="BI30" i="7"/>
  <c r="BI28" i="7"/>
  <c r="BI23" i="7"/>
  <c r="BI21" i="7"/>
  <c r="BI19" i="7"/>
  <c r="BI17" i="7"/>
  <c r="BI15" i="7"/>
  <c r="BI13" i="7"/>
  <c r="BI12" i="7"/>
  <c r="BI10" i="7"/>
  <c r="BI8" i="7"/>
  <c r="BI3" i="6"/>
  <c r="BF5" i="6"/>
  <c r="R5" i="6"/>
  <c r="BI7" i="6"/>
  <c r="AW7" i="6"/>
  <c r="BF7" i="6" s="1"/>
  <c r="R7" i="6"/>
  <c r="BI9" i="6"/>
  <c r="AW9" i="6"/>
  <c r="BF9" i="6" s="1"/>
  <c r="R9" i="6"/>
  <c r="BI11" i="6"/>
  <c r="AW11" i="6"/>
  <c r="BF11" i="6" s="1"/>
  <c r="R11" i="6"/>
  <c r="BI13" i="6"/>
  <c r="AW13" i="6"/>
  <c r="BF13" i="6" s="1"/>
  <c r="R13" i="6"/>
  <c r="BI15" i="6"/>
  <c r="AW15" i="6"/>
  <c r="BF15" i="6" s="1"/>
  <c r="R15" i="6"/>
  <c r="BI17" i="6"/>
  <c r="AW17" i="6"/>
  <c r="BF17" i="6" s="1"/>
  <c r="R17" i="6"/>
  <c r="R20" i="6"/>
  <c r="BI19" i="6" s="1"/>
  <c r="AW19" i="6"/>
  <c r="BF19" i="6" s="1"/>
  <c r="W22" i="6"/>
  <c r="BF22" i="6" s="1"/>
  <c r="R22" i="6"/>
  <c r="BI23" i="6"/>
  <c r="AW25" i="6"/>
  <c r="BF25" i="6" s="1"/>
  <c r="R25" i="6"/>
  <c r="BI26" i="6"/>
  <c r="AW27" i="6"/>
  <c r="BF27" i="6" s="1"/>
  <c r="R27" i="6"/>
  <c r="BI28" i="6"/>
  <c r="AW29" i="6"/>
  <c r="BF29" i="6" s="1"/>
  <c r="R29" i="6"/>
  <c r="BI30" i="6"/>
  <c r="AW31" i="6"/>
  <c r="BF31" i="6" s="1"/>
  <c r="R31" i="6"/>
  <c r="BI32" i="6"/>
  <c r="AW33" i="6"/>
  <c r="BF33" i="6" s="1"/>
  <c r="R33" i="6"/>
  <c r="BI34" i="6"/>
  <c r="AW35" i="6"/>
  <c r="BF35" i="6" s="1"/>
  <c r="R35" i="6"/>
  <c r="AW37" i="6"/>
  <c r="BF37" i="6" s="1"/>
  <c r="R37" i="6"/>
  <c r="BI38" i="6"/>
  <c r="AW39" i="6"/>
  <c r="BF39" i="6" s="1"/>
  <c r="R39" i="6"/>
  <c r="BI40" i="6"/>
  <c r="AW41" i="6"/>
  <c r="BF41" i="6" s="1"/>
  <c r="R41" i="6"/>
  <c r="BI42" i="6"/>
  <c r="AW43" i="6"/>
  <c r="BF43" i="6" s="1"/>
  <c r="R43" i="6"/>
  <c r="BI44" i="6"/>
  <c r="AW45" i="6"/>
  <c r="BF45" i="6" s="1"/>
  <c r="R45" i="6"/>
  <c r="BI46" i="6"/>
  <c r="AW47" i="6"/>
  <c r="BF47" i="6" s="1"/>
  <c r="R47" i="6"/>
  <c r="BI48" i="6"/>
  <c r="AW49" i="6"/>
  <c r="BF49" i="6" s="1"/>
  <c r="R49" i="6"/>
  <c r="BI50" i="6"/>
  <c r="AW51" i="6"/>
  <c r="BF51" i="6" s="1"/>
  <c r="R51" i="6"/>
  <c r="BI52" i="6"/>
  <c r="AW53" i="6"/>
  <c r="BF53" i="6" s="1"/>
  <c r="R53" i="6"/>
  <c r="R56" i="6"/>
  <c r="BI55" i="6" s="1"/>
  <c r="AW55" i="6"/>
  <c r="BF55" i="6" s="1"/>
  <c r="AW58" i="6"/>
  <c r="BF58" i="6" s="1"/>
  <c r="R58" i="6"/>
  <c r="BI59" i="6"/>
  <c r="AW60" i="6"/>
  <c r="BF60" i="6" s="1"/>
  <c r="R60" i="6"/>
  <c r="BI61" i="6"/>
  <c r="AW62" i="6"/>
  <c r="BF62" i="6" s="1"/>
  <c r="R62" i="6"/>
  <c r="BI63" i="6"/>
  <c r="AW64" i="6"/>
  <c r="BF64" i="6" s="1"/>
  <c r="R64" i="6"/>
  <c r="BI65" i="6"/>
  <c r="AW66" i="6"/>
  <c r="BF66" i="6" s="1"/>
  <c r="R66" i="6"/>
  <c r="BI67" i="6"/>
  <c r="AW68" i="6"/>
  <c r="BF68" i="6" s="1"/>
  <c r="R68" i="6"/>
  <c r="BI69" i="6"/>
  <c r="AW70" i="6"/>
  <c r="BF70" i="6" s="1"/>
  <c r="R70" i="6"/>
  <c r="BI71" i="6"/>
  <c r="W72" i="6"/>
  <c r="BF72" i="6" s="1"/>
  <c r="R72" i="6"/>
  <c r="BI73" i="6"/>
  <c r="AW78" i="6"/>
  <c r="BF78" i="6" s="1"/>
  <c r="R78" i="6"/>
  <c r="R80" i="6" s="1"/>
  <c r="BI79" i="6"/>
  <c r="AW3" i="5"/>
  <c r="BF3" i="5" s="1"/>
  <c r="R3" i="5"/>
  <c r="BI4" i="5"/>
  <c r="AW5" i="5"/>
  <c r="BF5" i="5" s="1"/>
  <c r="R5" i="5"/>
  <c r="BI6" i="5"/>
  <c r="AW7" i="5"/>
  <c r="BF7" i="5" s="1"/>
  <c r="R7" i="5"/>
  <c r="BI8" i="5"/>
  <c r="AW9" i="5"/>
  <c r="BF9" i="5" s="1"/>
  <c r="R9" i="5"/>
  <c r="BI10" i="5"/>
  <c r="AW11" i="5"/>
  <c r="BF11" i="5" s="1"/>
  <c r="R11" i="5"/>
  <c r="BI12" i="5"/>
  <c r="AW13" i="5"/>
  <c r="BF13" i="5" s="1"/>
  <c r="R13" i="5"/>
  <c r="BI14" i="5"/>
  <c r="AW15" i="5"/>
  <c r="BF15" i="5" s="1"/>
  <c r="R15" i="5"/>
  <c r="BI16" i="5"/>
  <c r="AW17" i="5"/>
  <c r="BF17" i="5" s="1"/>
  <c r="R17" i="5"/>
  <c r="BI18" i="5"/>
  <c r="AW19" i="5"/>
  <c r="BF19" i="5" s="1"/>
  <c r="R19" i="5"/>
  <c r="R23" i="5"/>
  <c r="W21" i="5"/>
  <c r="BF21" i="5" s="1"/>
  <c r="R3" i="4"/>
  <c r="AW3" i="4"/>
  <c r="BF3" i="4" s="1"/>
  <c r="BI4" i="4"/>
  <c r="AW5" i="4"/>
  <c r="BF5" i="4" s="1"/>
  <c r="R5" i="4"/>
  <c r="BI6" i="4"/>
  <c r="W7" i="4"/>
  <c r="BF7" i="4" s="1"/>
  <c r="R7" i="4"/>
  <c r="BI8" i="4"/>
  <c r="AW12" i="4"/>
  <c r="BF12" i="4" s="1"/>
  <c r="BI12" i="4" s="1"/>
  <c r="BI13" i="4"/>
  <c r="AW14" i="4"/>
  <c r="BF14" i="4" s="1"/>
  <c r="BI14" i="4" s="1"/>
  <c r="BI15" i="4"/>
  <c r="AW16" i="4"/>
  <c r="BF16" i="4" s="1"/>
  <c r="R16" i="4"/>
  <c r="BI19" i="4"/>
  <c r="AW24" i="4"/>
  <c r="BF24" i="4" s="1"/>
  <c r="R24" i="4"/>
  <c r="BI25" i="4"/>
  <c r="AW26" i="4"/>
  <c r="BF26" i="4" s="1"/>
  <c r="R26" i="4"/>
  <c r="BI28" i="4"/>
  <c r="AW20" i="4"/>
  <c r="BF20" i="4" s="1"/>
  <c r="R20" i="4"/>
  <c r="BI21" i="4"/>
  <c r="AW29" i="4"/>
  <c r="BF29" i="4" s="1"/>
  <c r="R29" i="4"/>
  <c r="BI30" i="4"/>
  <c r="W35" i="4"/>
  <c r="BF35" i="4" s="1"/>
  <c r="R35" i="4"/>
  <c r="BI36" i="4"/>
  <c r="BA31" i="4"/>
  <c r="R31" i="4"/>
  <c r="BI33" i="4"/>
  <c r="BE31" i="4"/>
  <c r="BI34" i="4"/>
  <c r="N231" i="3"/>
  <c r="Q232" i="3"/>
  <c r="AV231" i="3"/>
  <c r="Q187" i="3"/>
  <c r="M179" i="3"/>
  <c r="Q180" i="3"/>
  <c r="M177" i="3"/>
  <c r="Q178" i="3"/>
  <c r="M231" i="3"/>
  <c r="Q230" i="3"/>
  <c r="BH230" i="3" s="1"/>
  <c r="Q229" i="3"/>
  <c r="BH229" i="3" s="1"/>
  <c r="BI21" i="5" l="1"/>
  <c r="R29" i="5"/>
  <c r="R41" i="4"/>
  <c r="BI78" i="6"/>
  <c r="BI72" i="6"/>
  <c r="BI70" i="6"/>
  <c r="BI68" i="6"/>
  <c r="BI66" i="6"/>
  <c r="BI64" i="6"/>
  <c r="BI62" i="6"/>
  <c r="BI60" i="6"/>
  <c r="BI58" i="6"/>
  <c r="BI53" i="6"/>
  <c r="BI51" i="6"/>
  <c r="BI49" i="6"/>
  <c r="BI47" i="6"/>
  <c r="BI45" i="6"/>
  <c r="BI43" i="6"/>
  <c r="BI41" i="6"/>
  <c r="BI39" i="6"/>
  <c r="BI37" i="6"/>
  <c r="BI35" i="6"/>
  <c r="BI33" i="6"/>
  <c r="BI31" i="6"/>
  <c r="BI29" i="6"/>
  <c r="BI27" i="6"/>
  <c r="BI25" i="6"/>
  <c r="BI22" i="6"/>
  <c r="BI18" i="6"/>
  <c r="BI16" i="6"/>
  <c r="BI14" i="6"/>
  <c r="BI12" i="6"/>
  <c r="BI10" i="6"/>
  <c r="BI8" i="6"/>
  <c r="BI6" i="6"/>
  <c r="BF80" i="6"/>
  <c r="BI19" i="5"/>
  <c r="BI17" i="5"/>
  <c r="BI15" i="5"/>
  <c r="BI13" i="5"/>
  <c r="BI11" i="5"/>
  <c r="BI9" i="5"/>
  <c r="BI7" i="5"/>
  <c r="BI5" i="5"/>
  <c r="BI3" i="5"/>
  <c r="BF29" i="5"/>
  <c r="BF31" i="4"/>
  <c r="BI31" i="4" s="1"/>
  <c r="BI35" i="4"/>
  <c r="BI29" i="4"/>
  <c r="BI20" i="4"/>
  <c r="BI26" i="4"/>
  <c r="BI24" i="4"/>
  <c r="BI16" i="4"/>
  <c r="BI7" i="4"/>
  <c r="BI5" i="4"/>
  <c r="BI3" i="4"/>
  <c r="V231" i="3"/>
  <c r="BE231" i="3" s="1"/>
  <c r="BH232" i="3"/>
  <c r="Q231" i="3"/>
  <c r="AV181" i="3"/>
  <c r="BD227" i="3"/>
  <c r="AZ227" i="3"/>
  <c r="Q179" i="3"/>
  <c r="AV179" i="3"/>
  <c r="Q177" i="3"/>
  <c r="AV176" i="3"/>
  <c r="BF41" i="4" l="1"/>
  <c r="BI41" i="4" s="1"/>
  <c r="BI80" i="6"/>
  <c r="BI29" i="5"/>
  <c r="BH231" i="3"/>
  <c r="Q228" i="3"/>
  <c r="BH228" i="3" s="1"/>
  <c r="L227" i="3"/>
  <c r="M227" i="3"/>
  <c r="N227" i="3"/>
  <c r="O227" i="3"/>
  <c r="P227" i="3"/>
  <c r="Q227" i="3"/>
  <c r="K227" i="3"/>
  <c r="J230" i="3"/>
  <c r="J229" i="3"/>
  <c r="J228" i="3"/>
  <c r="O225" i="3"/>
  <c r="L225" i="3"/>
  <c r="J226" i="3"/>
  <c r="K226" i="3" s="1"/>
  <c r="O223" i="3"/>
  <c r="L223" i="3"/>
  <c r="J224" i="3"/>
  <c r="K224" i="3" s="1"/>
  <c r="O221" i="3"/>
  <c r="L221" i="3"/>
  <c r="J222" i="3"/>
  <c r="K222" i="3" s="1"/>
  <c r="L215" i="3"/>
  <c r="O215" i="3"/>
  <c r="Q219" i="3"/>
  <c r="BH219" i="3" s="1"/>
  <c r="Q218" i="3"/>
  <c r="BH218" i="3" s="1"/>
  <c r="Q217" i="3"/>
  <c r="BH217" i="3" s="1"/>
  <c r="AM215" i="3" l="1"/>
  <c r="AK215" i="3"/>
  <c r="AA215" i="3"/>
  <c r="AT227" i="3"/>
  <c r="BE227" i="3" s="1"/>
  <c r="BH227" i="3" s="1"/>
  <c r="P224" i="3"/>
  <c r="P223" i="3" s="1"/>
  <c r="K223" i="3"/>
  <c r="P222" i="3"/>
  <c r="P221" i="3" s="1"/>
  <c r="K221" i="3"/>
  <c r="P226" i="3"/>
  <c r="P225" i="3" s="1"/>
  <c r="K225" i="3"/>
  <c r="N226" i="3"/>
  <c r="N225" i="3" s="1"/>
  <c r="M226" i="3"/>
  <c r="N224" i="3"/>
  <c r="N223" i="3" s="1"/>
  <c r="M224" i="3"/>
  <c r="N222" i="3"/>
  <c r="N221" i="3" s="1"/>
  <c r="M222" i="3"/>
  <c r="M225" i="3" l="1"/>
  <c r="Q226" i="3"/>
  <c r="BH226" i="3" s="1"/>
  <c r="M223" i="3"/>
  <c r="Q224" i="3"/>
  <c r="BH224" i="3" s="1"/>
  <c r="M221" i="3"/>
  <c r="Q222" i="3"/>
  <c r="BH222" i="3" s="1"/>
  <c r="AV221" i="3" l="1"/>
  <c r="BE221" i="3" s="1"/>
  <c r="AV225" i="3"/>
  <c r="BE225" i="3" s="1"/>
  <c r="AV223" i="3"/>
  <c r="BE223" i="3" s="1"/>
  <c r="Q223" i="3"/>
  <c r="Q221" i="3"/>
  <c r="Q225" i="3"/>
  <c r="J220" i="3"/>
  <c r="K220" i="3" s="1"/>
  <c r="J219" i="3"/>
  <c r="J218" i="3"/>
  <c r="J217" i="3"/>
  <c r="J216" i="3"/>
  <c r="K216" i="3" s="1"/>
  <c r="O213" i="3"/>
  <c r="L213" i="3"/>
  <c r="J214" i="3"/>
  <c r="K214" i="3" s="1"/>
  <c r="O210" i="3"/>
  <c r="L210" i="3"/>
  <c r="J211" i="3"/>
  <c r="K211" i="3" s="1"/>
  <c r="O208" i="3"/>
  <c r="L208" i="3"/>
  <c r="J209" i="3"/>
  <c r="K209" i="3" s="1"/>
  <c r="O206" i="3"/>
  <c r="L206" i="3"/>
  <c r="J207" i="3"/>
  <c r="K207" i="3" s="1"/>
  <c r="O204" i="3"/>
  <c r="L204" i="3"/>
  <c r="J205" i="3"/>
  <c r="K205" i="3" s="1"/>
  <c r="O202" i="3"/>
  <c r="L202" i="3"/>
  <c r="O200" i="3"/>
  <c r="L200" i="3"/>
  <c r="J203" i="3"/>
  <c r="K203" i="3" s="1"/>
  <c r="J201" i="3"/>
  <c r="K201" i="3" s="1"/>
  <c r="O198" i="3"/>
  <c r="L198" i="3"/>
  <c r="J199" i="3"/>
  <c r="K199" i="3" s="1"/>
  <c r="O196" i="3"/>
  <c r="L196" i="3"/>
  <c r="J197" i="3"/>
  <c r="K197" i="3" s="1"/>
  <c r="O194" i="3"/>
  <c r="L194" i="3"/>
  <c r="J195" i="3"/>
  <c r="K195" i="3" s="1"/>
  <c r="O192" i="3"/>
  <c r="L192" i="3"/>
  <c r="J193" i="3"/>
  <c r="K193" i="3" s="1"/>
  <c r="O190" i="3"/>
  <c r="L190" i="3"/>
  <c r="J191" i="3"/>
  <c r="K191" i="3" s="1"/>
  <c r="J189" i="3"/>
  <c r="K189" i="3" s="1"/>
  <c r="O188" i="3"/>
  <c r="L188" i="3"/>
  <c r="Q184" i="3"/>
  <c r="J184" i="3"/>
  <c r="J183" i="3"/>
  <c r="K183" i="3" s="1"/>
  <c r="K182" i="3" s="1"/>
  <c r="O174" i="3"/>
  <c r="L174" i="3"/>
  <c r="J175" i="3"/>
  <c r="K175" i="3" s="1"/>
  <c r="AQ182" i="3"/>
  <c r="AQ181" i="3" s="1"/>
  <c r="AP181" i="3"/>
  <c r="AQ179" i="3"/>
  <c r="AQ177" i="3" s="1"/>
  <c r="AP177" i="3"/>
  <c r="AQ176" i="3"/>
  <c r="AQ174" i="3" s="1"/>
  <c r="AP174" i="3"/>
  <c r="O172" i="3"/>
  <c r="L172" i="3"/>
  <c r="J173" i="3"/>
  <c r="K173" i="3" s="1"/>
  <c r="O170" i="3"/>
  <c r="L170" i="3"/>
  <c r="J171" i="3"/>
  <c r="K171" i="3" s="1"/>
  <c r="O168" i="3"/>
  <c r="L168" i="3"/>
  <c r="J169" i="3"/>
  <c r="K169" i="3" s="1"/>
  <c r="O166" i="3"/>
  <c r="L166" i="3"/>
  <c r="J167" i="3"/>
  <c r="K167" i="3" s="1"/>
  <c r="O164" i="3"/>
  <c r="L164" i="3"/>
  <c r="J165" i="3"/>
  <c r="K165" i="3" s="1"/>
  <c r="O162" i="3"/>
  <c r="L162" i="3"/>
  <c r="J163" i="3"/>
  <c r="K163" i="3" s="1"/>
  <c r="O159" i="3"/>
  <c r="L159" i="3"/>
  <c r="J160" i="3"/>
  <c r="K160" i="3" s="1"/>
  <c r="O157" i="3"/>
  <c r="L157" i="3"/>
  <c r="J158" i="3"/>
  <c r="K158" i="3" s="1"/>
  <c r="O154" i="3"/>
  <c r="L154" i="3"/>
  <c r="J155" i="3"/>
  <c r="K155" i="3" s="1"/>
  <c r="O152" i="3"/>
  <c r="L152" i="3"/>
  <c r="J153" i="3"/>
  <c r="K153" i="3" s="1"/>
  <c r="O150" i="3"/>
  <c r="L150" i="3"/>
  <c r="J151" i="3"/>
  <c r="K151" i="3" s="1"/>
  <c r="O148" i="3"/>
  <c r="L148" i="3"/>
  <c r="J149" i="3"/>
  <c r="K149" i="3" s="1"/>
  <c r="O146" i="3"/>
  <c r="L146" i="3"/>
  <c r="J147" i="3"/>
  <c r="K147" i="3" s="1"/>
  <c r="O144" i="3"/>
  <c r="L144" i="3"/>
  <c r="J145" i="3"/>
  <c r="K145" i="3" s="1"/>
  <c r="O142" i="3"/>
  <c r="L142" i="3"/>
  <c r="J143" i="3"/>
  <c r="K143" i="3" s="1"/>
  <c r="O140" i="3"/>
  <c r="L140" i="3"/>
  <c r="J141" i="3"/>
  <c r="K141" i="3" s="1"/>
  <c r="O138" i="3"/>
  <c r="L138" i="3"/>
  <c r="J139" i="3"/>
  <c r="K139" i="3" s="1"/>
  <c r="O136" i="3"/>
  <c r="L136" i="3"/>
  <c r="J137" i="3"/>
  <c r="K137" i="3" s="1"/>
  <c r="O134" i="3"/>
  <c r="L134" i="3"/>
  <c r="J135" i="3"/>
  <c r="K135" i="3" s="1"/>
  <c r="O132" i="3"/>
  <c r="L132" i="3"/>
  <c r="J133" i="3"/>
  <c r="K133" i="3" s="1"/>
  <c r="O130" i="3"/>
  <c r="L130" i="3"/>
  <c r="J131" i="3"/>
  <c r="K131" i="3" s="1"/>
  <c r="O128" i="3"/>
  <c r="L128" i="3"/>
  <c r="J129" i="3"/>
  <c r="K129" i="3" s="1"/>
  <c r="O126" i="3"/>
  <c r="L126" i="3"/>
  <c r="J127" i="3"/>
  <c r="K127" i="3" s="1"/>
  <c r="O124" i="3"/>
  <c r="L124" i="3"/>
  <c r="J125" i="3"/>
  <c r="K125" i="3" s="1"/>
  <c r="O122" i="3"/>
  <c r="L122" i="3"/>
  <c r="J123" i="3"/>
  <c r="K123" i="3" s="1"/>
  <c r="O120" i="3"/>
  <c r="L120" i="3"/>
  <c r="J121" i="3"/>
  <c r="K121" i="3" s="1"/>
  <c r="O118" i="3"/>
  <c r="L118" i="3"/>
  <c r="L116" i="3"/>
  <c r="O116" i="3"/>
  <c r="J119" i="3"/>
  <c r="K119" i="3" s="1"/>
  <c r="J117" i="3"/>
  <c r="K117" i="3" s="1"/>
  <c r="O113" i="3"/>
  <c r="L113" i="3"/>
  <c r="J114" i="3"/>
  <c r="K114" i="3" s="1"/>
  <c r="O111" i="3"/>
  <c r="L111" i="3"/>
  <c r="J112" i="3"/>
  <c r="K112" i="3" s="1"/>
  <c r="O109" i="3"/>
  <c r="L109" i="3"/>
  <c r="J110" i="3"/>
  <c r="K110" i="3" s="1"/>
  <c r="O107" i="3"/>
  <c r="L107" i="3"/>
  <c r="J108" i="3"/>
  <c r="K108" i="3" s="1"/>
  <c r="O105" i="3"/>
  <c r="L105" i="3"/>
  <c r="J106" i="3"/>
  <c r="K106" i="3" s="1"/>
  <c r="O103" i="3"/>
  <c r="L103" i="3"/>
  <c r="J104" i="3"/>
  <c r="K104" i="3" s="1"/>
  <c r="P104" i="3" s="1"/>
  <c r="P103" i="3" s="1"/>
  <c r="O101" i="3"/>
  <c r="L101" i="3"/>
  <c r="J102" i="3"/>
  <c r="K102" i="3" s="1"/>
  <c r="O99" i="3"/>
  <c r="L99" i="3"/>
  <c r="J100" i="3"/>
  <c r="K100" i="3" s="1"/>
  <c r="O97" i="3"/>
  <c r="L97" i="3"/>
  <c r="O95" i="3"/>
  <c r="L95" i="3"/>
  <c r="J98" i="3"/>
  <c r="K98" i="3" s="1"/>
  <c r="Q10" i="3"/>
  <c r="BH10" i="3" s="1"/>
  <c r="J96" i="3"/>
  <c r="K96" i="3" s="1"/>
  <c r="L93" i="3"/>
  <c r="O93" i="3"/>
  <c r="J94" i="3"/>
  <c r="K94" i="3" s="1"/>
  <c r="L90" i="3"/>
  <c r="O90" i="3"/>
  <c r="Q92" i="3"/>
  <c r="BH92" i="3" s="1"/>
  <c r="J92" i="3"/>
  <c r="J91" i="3"/>
  <c r="K91" i="3" s="1"/>
  <c r="O88" i="3"/>
  <c r="L88" i="3"/>
  <c r="J89" i="3"/>
  <c r="K89" i="3" s="1"/>
  <c r="L86" i="3"/>
  <c r="O86" i="3"/>
  <c r="J87" i="3"/>
  <c r="K87" i="3" s="1"/>
  <c r="O83" i="3"/>
  <c r="L83" i="3"/>
  <c r="J84" i="3"/>
  <c r="K84" i="3" s="1"/>
  <c r="O81" i="3"/>
  <c r="L81" i="3"/>
  <c r="J82" i="3"/>
  <c r="K82" i="3" s="1"/>
  <c r="O79" i="3"/>
  <c r="L79" i="3"/>
  <c r="J80" i="3"/>
  <c r="K80" i="3" s="1"/>
  <c r="O77" i="3"/>
  <c r="L77" i="3"/>
  <c r="J78" i="3"/>
  <c r="K78" i="3" s="1"/>
  <c r="O75" i="3"/>
  <c r="L75" i="3"/>
  <c r="J76" i="3"/>
  <c r="K76" i="3" s="1"/>
  <c r="O73" i="3"/>
  <c r="L73" i="3"/>
  <c r="J74" i="3"/>
  <c r="K74" i="3" s="1"/>
  <c r="O71" i="3"/>
  <c r="L71" i="3"/>
  <c r="J72" i="3"/>
  <c r="K72" i="3" s="1"/>
  <c r="O69" i="3"/>
  <c r="L69" i="3"/>
  <c r="J70" i="3"/>
  <c r="K70" i="3" s="1"/>
  <c r="O67" i="3"/>
  <c r="L67" i="3"/>
  <c r="J68" i="3"/>
  <c r="K68" i="3" s="1"/>
  <c r="O65" i="3"/>
  <c r="L65" i="3"/>
  <c r="J66" i="3"/>
  <c r="K66" i="3" s="1"/>
  <c r="L63" i="3"/>
  <c r="O63" i="3"/>
  <c r="J64" i="3"/>
  <c r="K64" i="3" s="1"/>
  <c r="L61" i="3"/>
  <c r="M61" i="3"/>
  <c r="N61" i="3"/>
  <c r="O61" i="3"/>
  <c r="P61" i="3"/>
  <c r="K61" i="3"/>
  <c r="Q62" i="3"/>
  <c r="BH63" i="3" s="1"/>
  <c r="J62" i="3"/>
  <c r="L59" i="3"/>
  <c r="O59" i="3"/>
  <c r="J60" i="3"/>
  <c r="K60" i="3" s="1"/>
  <c r="K58" i="3"/>
  <c r="P58" i="3" s="1"/>
  <c r="P57" i="3" s="1"/>
  <c r="O57" i="3"/>
  <c r="L57" i="3"/>
  <c r="J58" i="3"/>
  <c r="L55" i="3"/>
  <c r="O55" i="3"/>
  <c r="K56" i="3"/>
  <c r="P56" i="3" s="1"/>
  <c r="P55" i="3" s="1"/>
  <c r="J56" i="3"/>
  <c r="L49" i="3"/>
  <c r="O49" i="3"/>
  <c r="Q53" i="3"/>
  <c r="Q52" i="3"/>
  <c r="Q51" i="3"/>
  <c r="J54" i="3"/>
  <c r="K54" i="3" s="1"/>
  <c r="P54" i="3" s="1"/>
  <c r="J53" i="3"/>
  <c r="J52" i="3"/>
  <c r="J51" i="3"/>
  <c r="J50" i="3"/>
  <c r="K50" i="3" s="1"/>
  <c r="O45" i="3"/>
  <c r="L45" i="3"/>
  <c r="J46" i="3"/>
  <c r="K46" i="3" s="1"/>
  <c r="O43" i="3"/>
  <c r="L43" i="3"/>
  <c r="J44" i="3"/>
  <c r="K44" i="3" s="1"/>
  <c r="O41" i="3"/>
  <c r="L41" i="3"/>
  <c r="J42" i="3"/>
  <c r="K42" i="3" s="1"/>
  <c r="O39" i="3"/>
  <c r="L39" i="3"/>
  <c r="J40" i="3"/>
  <c r="K40" i="3" s="1"/>
  <c r="O37" i="3"/>
  <c r="L37" i="3"/>
  <c r="J38" i="3"/>
  <c r="K38" i="3" s="1"/>
  <c r="P38" i="3" s="1"/>
  <c r="P37" i="3" s="1"/>
  <c r="L35" i="3"/>
  <c r="O35" i="3"/>
  <c r="J36" i="3"/>
  <c r="K36" i="3" s="1"/>
  <c r="L33" i="3"/>
  <c r="O33" i="3"/>
  <c r="J34" i="3"/>
  <c r="K34" i="3" s="1"/>
  <c r="L31" i="3"/>
  <c r="O31" i="3"/>
  <c r="J32" i="3"/>
  <c r="K32" i="3" s="1"/>
  <c r="L29" i="3"/>
  <c r="O29" i="3"/>
  <c r="J30" i="3"/>
  <c r="K30" i="3" s="1"/>
  <c r="Q27" i="3"/>
  <c r="BH27" i="3" s="1"/>
  <c r="L26" i="3"/>
  <c r="O26" i="3"/>
  <c r="J28" i="3"/>
  <c r="K28" i="3" s="1"/>
  <c r="J27" i="3"/>
  <c r="L24" i="3"/>
  <c r="O24" i="3"/>
  <c r="J25" i="3"/>
  <c r="K25" i="3" s="1"/>
  <c r="L22" i="3"/>
  <c r="M22" i="3"/>
  <c r="N22" i="3"/>
  <c r="O22" i="3"/>
  <c r="P22" i="3"/>
  <c r="K22" i="3"/>
  <c r="Q23" i="3"/>
  <c r="BH23" i="3" s="1"/>
  <c r="J23" i="3"/>
  <c r="L20" i="3"/>
  <c r="O20" i="3"/>
  <c r="K21" i="3"/>
  <c r="P21" i="3" s="1"/>
  <c r="P20" i="3" s="1"/>
  <c r="N17" i="3"/>
  <c r="K17" i="3"/>
  <c r="J21" i="3"/>
  <c r="Q18" i="3"/>
  <c r="BH18" i="3" s="1"/>
  <c r="J19" i="3"/>
  <c r="K19" i="3" s="1"/>
  <c r="P19" i="3" s="1"/>
  <c r="P16" i="3" s="1"/>
  <c r="J18" i="3"/>
  <c r="J17" i="3"/>
  <c r="O14" i="3"/>
  <c r="L14" i="3"/>
  <c r="J15" i="3"/>
  <c r="K15" i="3" s="1"/>
  <c r="O12" i="3"/>
  <c r="L12" i="3"/>
  <c r="J13" i="3"/>
  <c r="K13" i="3" s="1"/>
  <c r="Q11" i="3"/>
  <c r="BH11" i="3" s="1"/>
  <c r="Q9" i="3"/>
  <c r="BH9" i="3" s="1"/>
  <c r="L7" i="3"/>
  <c r="O7" i="3"/>
  <c r="J11" i="3"/>
  <c r="J10" i="3"/>
  <c r="J9" i="3"/>
  <c r="J8" i="3"/>
  <c r="K8" i="3" s="1"/>
  <c r="L5" i="3"/>
  <c r="O5" i="3"/>
  <c r="J6" i="3"/>
  <c r="K6" i="3" s="1"/>
  <c r="P6" i="3" s="1"/>
  <c r="P5" i="3" s="1"/>
  <c r="L3" i="3"/>
  <c r="L237" i="3" s="1"/>
  <c r="O3" i="3"/>
  <c r="J4" i="3"/>
  <c r="K4" i="3" s="1"/>
  <c r="N4" i="3" s="1"/>
  <c r="N3" i="3" s="1"/>
  <c r="Q212" i="3"/>
  <c r="Q48" i="3"/>
  <c r="Q47" i="3"/>
  <c r="BH223" i="3" l="1"/>
  <c r="BH225" i="3"/>
  <c r="BH221" i="3"/>
  <c r="O237" i="3"/>
  <c r="K57" i="3"/>
  <c r="AA174" i="3"/>
  <c r="AK47" i="3"/>
  <c r="AK7" i="3"/>
  <c r="AM7" i="3"/>
  <c r="AM16" i="3"/>
  <c r="Q22" i="3"/>
  <c r="AM22" i="3"/>
  <c r="BE22" i="3" s="1"/>
  <c r="BH22" i="3" s="1"/>
  <c r="AI26" i="3"/>
  <c r="AA7" i="3"/>
  <c r="AA47" i="3"/>
  <c r="AM47" i="3"/>
  <c r="Q61" i="3"/>
  <c r="AV61" i="3"/>
  <c r="BE61" i="3" s="1"/>
  <c r="BH62" i="3" s="1"/>
  <c r="AA90" i="3"/>
  <c r="N50" i="3"/>
  <c r="K49" i="3"/>
  <c r="P64" i="3"/>
  <c r="P63" i="3" s="1"/>
  <c r="K63" i="3"/>
  <c r="P68" i="3"/>
  <c r="P67" i="3" s="1"/>
  <c r="K67" i="3"/>
  <c r="P72" i="3"/>
  <c r="P71" i="3" s="1"/>
  <c r="K71" i="3"/>
  <c r="P76" i="3"/>
  <c r="P75" i="3" s="1"/>
  <c r="K75" i="3"/>
  <c r="P80" i="3"/>
  <c r="P79" i="3" s="1"/>
  <c r="K79" i="3"/>
  <c r="P84" i="3"/>
  <c r="P83" i="3" s="1"/>
  <c r="K83" i="3"/>
  <c r="P89" i="3"/>
  <c r="P88" i="3" s="1"/>
  <c r="K88" i="3"/>
  <c r="P94" i="3"/>
  <c r="P93" i="3" s="1"/>
  <c r="K93" i="3"/>
  <c r="P100" i="3"/>
  <c r="P99" i="3" s="1"/>
  <c r="K99" i="3"/>
  <c r="P108" i="3"/>
  <c r="P107" i="3" s="1"/>
  <c r="K107" i="3"/>
  <c r="P112" i="3"/>
  <c r="P111" i="3" s="1"/>
  <c r="K111" i="3"/>
  <c r="P117" i="3"/>
  <c r="P116" i="3" s="1"/>
  <c r="K116" i="3"/>
  <c r="P121" i="3"/>
  <c r="P120" i="3" s="1"/>
  <c r="K120" i="3"/>
  <c r="N125" i="3"/>
  <c r="N124" i="3" s="1"/>
  <c r="M125" i="3"/>
  <c r="M124" i="3" s="1"/>
  <c r="P125" i="3"/>
  <c r="P124" i="3" s="1"/>
  <c r="K124" i="3"/>
  <c r="P129" i="3"/>
  <c r="P128" i="3" s="1"/>
  <c r="K128" i="3"/>
  <c r="P133" i="3"/>
  <c r="P132" i="3" s="1"/>
  <c r="K132" i="3"/>
  <c r="P137" i="3"/>
  <c r="P136" i="3" s="1"/>
  <c r="K136" i="3"/>
  <c r="P141" i="3"/>
  <c r="P140" i="3" s="1"/>
  <c r="K140" i="3"/>
  <c r="P145" i="3"/>
  <c r="P144" i="3" s="1"/>
  <c r="K144" i="3"/>
  <c r="P149" i="3"/>
  <c r="P148" i="3" s="1"/>
  <c r="K148" i="3"/>
  <c r="P153" i="3"/>
  <c r="P152" i="3" s="1"/>
  <c r="K152" i="3"/>
  <c r="P158" i="3"/>
  <c r="P157" i="3" s="1"/>
  <c r="K157" i="3"/>
  <c r="P163" i="3"/>
  <c r="P162" i="3" s="1"/>
  <c r="K162" i="3"/>
  <c r="P167" i="3"/>
  <c r="P166" i="3" s="1"/>
  <c r="K166" i="3"/>
  <c r="P171" i="3"/>
  <c r="P170" i="3" s="1"/>
  <c r="K170" i="3"/>
  <c r="P175" i="3"/>
  <c r="P174" i="3" s="1"/>
  <c r="K174" i="3"/>
  <c r="P191" i="3"/>
  <c r="P190" i="3" s="1"/>
  <c r="K190" i="3"/>
  <c r="P195" i="3"/>
  <c r="P194" i="3" s="1"/>
  <c r="K194" i="3"/>
  <c r="P199" i="3"/>
  <c r="P198" i="3" s="1"/>
  <c r="K198" i="3"/>
  <c r="P203" i="3"/>
  <c r="P202" i="3" s="1"/>
  <c r="K202" i="3"/>
  <c r="P207" i="3"/>
  <c r="P206" i="3" s="1"/>
  <c r="K206" i="3"/>
  <c r="P211" i="3"/>
  <c r="P210" i="3" s="1"/>
  <c r="K210" i="3"/>
  <c r="P60" i="3"/>
  <c r="P59" i="3" s="1"/>
  <c r="K59" i="3"/>
  <c r="P66" i="3"/>
  <c r="P65" i="3" s="1"/>
  <c r="K65" i="3"/>
  <c r="P70" i="3"/>
  <c r="P69" i="3" s="1"/>
  <c r="K69" i="3"/>
  <c r="P74" i="3"/>
  <c r="P73" i="3" s="1"/>
  <c r="K73" i="3"/>
  <c r="P78" i="3"/>
  <c r="P77" i="3" s="1"/>
  <c r="K77" i="3"/>
  <c r="P82" i="3"/>
  <c r="P81" i="3" s="1"/>
  <c r="K81" i="3"/>
  <c r="P87" i="3"/>
  <c r="P86" i="3" s="1"/>
  <c r="K86" i="3"/>
  <c r="N91" i="3"/>
  <c r="N90" i="3" s="1"/>
  <c r="K90" i="3"/>
  <c r="P96" i="3"/>
  <c r="P95" i="3" s="1"/>
  <c r="K95" i="3"/>
  <c r="P98" i="3"/>
  <c r="P97" i="3" s="1"/>
  <c r="K97" i="3"/>
  <c r="P102" i="3"/>
  <c r="P101" i="3" s="1"/>
  <c r="K101" i="3"/>
  <c r="P106" i="3"/>
  <c r="P105" i="3" s="1"/>
  <c r="K105" i="3"/>
  <c r="P110" i="3"/>
  <c r="P109" i="3" s="1"/>
  <c r="K109" i="3"/>
  <c r="P114" i="3"/>
  <c r="P113" i="3" s="1"/>
  <c r="K113" i="3"/>
  <c r="P119" i="3"/>
  <c r="P118" i="3" s="1"/>
  <c r="K118" i="3"/>
  <c r="P123" i="3"/>
  <c r="P122" i="3" s="1"/>
  <c r="K122" i="3"/>
  <c r="P127" i="3"/>
  <c r="P126" i="3" s="1"/>
  <c r="K126" i="3"/>
  <c r="P131" i="3"/>
  <c r="P130" i="3" s="1"/>
  <c r="K130" i="3"/>
  <c r="P135" i="3"/>
  <c r="P134" i="3" s="1"/>
  <c r="K134" i="3"/>
  <c r="P139" i="3"/>
  <c r="P138" i="3" s="1"/>
  <c r="K138" i="3"/>
  <c r="P143" i="3"/>
  <c r="P142" i="3" s="1"/>
  <c r="K142" i="3"/>
  <c r="P147" i="3"/>
  <c r="P146" i="3" s="1"/>
  <c r="K146" i="3"/>
  <c r="P151" i="3"/>
  <c r="P150" i="3" s="1"/>
  <c r="K150" i="3"/>
  <c r="P155" i="3"/>
  <c r="P154" i="3" s="1"/>
  <c r="K154" i="3"/>
  <c r="P160" i="3"/>
  <c r="P159" i="3" s="1"/>
  <c r="K159" i="3"/>
  <c r="P165" i="3"/>
  <c r="P164" i="3" s="1"/>
  <c r="K164" i="3"/>
  <c r="P169" i="3"/>
  <c r="P168" i="3" s="1"/>
  <c r="K168" i="3"/>
  <c r="P173" i="3"/>
  <c r="P172" i="3" s="1"/>
  <c r="N173" i="3"/>
  <c r="N172" i="3" s="1"/>
  <c r="N183" i="3"/>
  <c r="N182" i="3" s="1"/>
  <c r="M183" i="3"/>
  <c r="M182" i="3" s="1"/>
  <c r="P193" i="3"/>
  <c r="P192" i="3" s="1"/>
  <c r="K192" i="3"/>
  <c r="P197" i="3"/>
  <c r="P196" i="3" s="1"/>
  <c r="K196" i="3"/>
  <c r="P201" i="3"/>
  <c r="P200" i="3" s="1"/>
  <c r="K200" i="3"/>
  <c r="P205" i="3"/>
  <c r="P204" i="3" s="1"/>
  <c r="K204" i="3"/>
  <c r="P209" i="3"/>
  <c r="P208" i="3" s="1"/>
  <c r="K208" i="3"/>
  <c r="P214" i="3"/>
  <c r="P213" i="3" s="1"/>
  <c r="K213" i="3"/>
  <c r="P216" i="3"/>
  <c r="K215" i="3"/>
  <c r="N216" i="3"/>
  <c r="M216" i="3"/>
  <c r="P220" i="3"/>
  <c r="N220" i="3"/>
  <c r="M220" i="3"/>
  <c r="K16" i="3"/>
  <c r="Q17" i="3"/>
  <c r="BH17" i="3" s="1"/>
  <c r="K55" i="3"/>
  <c r="N214" i="3"/>
  <c r="N213" i="3" s="1"/>
  <c r="M214" i="3"/>
  <c r="N211" i="3"/>
  <c r="N210" i="3" s="1"/>
  <c r="M211" i="3"/>
  <c r="N209" i="3"/>
  <c r="N208" i="3" s="1"/>
  <c r="M209" i="3"/>
  <c r="N207" i="3"/>
  <c r="N206" i="3" s="1"/>
  <c r="M207" i="3"/>
  <c r="N205" i="3"/>
  <c r="N204" i="3" s="1"/>
  <c r="M205" i="3"/>
  <c r="N203" i="3"/>
  <c r="N202" i="3" s="1"/>
  <c r="M203" i="3"/>
  <c r="N201" i="3"/>
  <c r="N200" i="3" s="1"/>
  <c r="M201" i="3"/>
  <c r="N199" i="3"/>
  <c r="N198" i="3" s="1"/>
  <c r="M199" i="3"/>
  <c r="N197" i="3"/>
  <c r="N196" i="3" s="1"/>
  <c r="M197" i="3"/>
  <c r="N195" i="3"/>
  <c r="N194" i="3" s="1"/>
  <c r="M195" i="3"/>
  <c r="N193" i="3"/>
  <c r="N192" i="3" s="1"/>
  <c r="M193" i="3"/>
  <c r="N191" i="3"/>
  <c r="N190" i="3" s="1"/>
  <c r="M191" i="3"/>
  <c r="P189" i="3"/>
  <c r="P188" i="3" s="1"/>
  <c r="M189" i="3"/>
  <c r="N189" i="3"/>
  <c r="N188" i="3" s="1"/>
  <c r="K188" i="3"/>
  <c r="P183" i="3"/>
  <c r="P182" i="3" s="1"/>
  <c r="N175" i="3"/>
  <c r="N174" i="3" s="1"/>
  <c r="M175" i="3"/>
  <c r="AO176" i="3"/>
  <c r="BE176" i="3" s="1"/>
  <c r="AO179" i="3"/>
  <c r="BE179" i="3" s="1"/>
  <c r="AO182" i="3"/>
  <c r="BE182" i="3" s="1"/>
  <c r="AN176" i="3"/>
  <c r="AN179" i="3"/>
  <c r="AN182" i="3"/>
  <c r="K172" i="3"/>
  <c r="M173" i="3"/>
  <c r="N171" i="3"/>
  <c r="N170" i="3" s="1"/>
  <c r="M171" i="3"/>
  <c r="N169" i="3"/>
  <c r="N168" i="3" s="1"/>
  <c r="M169" i="3"/>
  <c r="N167" i="3"/>
  <c r="N166" i="3" s="1"/>
  <c r="M167" i="3"/>
  <c r="N165" i="3"/>
  <c r="N164" i="3" s="1"/>
  <c r="M165" i="3"/>
  <c r="N163" i="3"/>
  <c r="N162" i="3" s="1"/>
  <c r="M163" i="3"/>
  <c r="N160" i="3"/>
  <c r="N159" i="3" s="1"/>
  <c r="M160" i="3"/>
  <c r="N158" i="3"/>
  <c r="N157" i="3" s="1"/>
  <c r="M158" i="3"/>
  <c r="N155" i="3"/>
  <c r="N154" i="3" s="1"/>
  <c r="M155" i="3"/>
  <c r="N153" i="3"/>
  <c r="N152" i="3" s="1"/>
  <c r="M153" i="3"/>
  <c r="N151" i="3"/>
  <c r="N150" i="3" s="1"/>
  <c r="M151" i="3"/>
  <c r="N149" i="3"/>
  <c r="N148" i="3" s="1"/>
  <c r="M149" i="3"/>
  <c r="N147" i="3"/>
  <c r="N146" i="3" s="1"/>
  <c r="M147" i="3"/>
  <c r="N145" i="3"/>
  <c r="N144" i="3" s="1"/>
  <c r="M145" i="3"/>
  <c r="N143" i="3"/>
  <c r="N142" i="3" s="1"/>
  <c r="M143" i="3"/>
  <c r="N141" i="3"/>
  <c r="N140" i="3" s="1"/>
  <c r="M141" i="3"/>
  <c r="N139" i="3"/>
  <c r="N138" i="3" s="1"/>
  <c r="M139" i="3"/>
  <c r="N137" i="3"/>
  <c r="N136" i="3" s="1"/>
  <c r="M137" i="3"/>
  <c r="N135" i="3"/>
  <c r="N134" i="3" s="1"/>
  <c r="M135" i="3"/>
  <c r="N133" i="3"/>
  <c r="N132" i="3" s="1"/>
  <c r="M133" i="3"/>
  <c r="N131" i="3"/>
  <c r="N130" i="3" s="1"/>
  <c r="M131" i="3"/>
  <c r="N129" i="3"/>
  <c r="N128" i="3" s="1"/>
  <c r="M129" i="3"/>
  <c r="N127" i="3"/>
  <c r="N126" i="3" s="1"/>
  <c r="M127" i="3"/>
  <c r="N123" i="3"/>
  <c r="N122" i="3" s="1"/>
  <c r="M123" i="3"/>
  <c r="N121" i="3"/>
  <c r="N120" i="3" s="1"/>
  <c r="M121" i="3"/>
  <c r="N119" i="3"/>
  <c r="N118" i="3" s="1"/>
  <c r="M119" i="3"/>
  <c r="N117" i="3"/>
  <c r="N116" i="3" s="1"/>
  <c r="M117" i="3"/>
  <c r="N114" i="3"/>
  <c r="N113" i="3" s="1"/>
  <c r="M114" i="3"/>
  <c r="N112" i="3"/>
  <c r="N111" i="3" s="1"/>
  <c r="M112" i="3"/>
  <c r="N110" i="3"/>
  <c r="N109" i="3" s="1"/>
  <c r="M110" i="3"/>
  <c r="N108" i="3"/>
  <c r="N107" i="3" s="1"/>
  <c r="M108" i="3"/>
  <c r="N106" i="3"/>
  <c r="N105" i="3" s="1"/>
  <c r="M106" i="3"/>
  <c r="N104" i="3"/>
  <c r="N103" i="3" s="1"/>
  <c r="K103" i="3"/>
  <c r="M104" i="3"/>
  <c r="N102" i="3"/>
  <c r="N101" i="3" s="1"/>
  <c r="M102" i="3"/>
  <c r="N100" i="3"/>
  <c r="N99" i="3" s="1"/>
  <c r="M100" i="3"/>
  <c r="N98" i="3"/>
  <c r="N97" i="3" s="1"/>
  <c r="M98" i="3"/>
  <c r="N96" i="3"/>
  <c r="N95" i="3" s="1"/>
  <c r="M96" i="3"/>
  <c r="N94" i="3"/>
  <c r="N93" i="3" s="1"/>
  <c r="M94" i="3"/>
  <c r="M91" i="3"/>
  <c r="P91" i="3"/>
  <c r="P90" i="3" s="1"/>
  <c r="N89" i="3"/>
  <c r="N88" i="3" s="1"/>
  <c r="M89" i="3"/>
  <c r="N87" i="3"/>
  <c r="N86" i="3" s="1"/>
  <c r="M87" i="3"/>
  <c r="N84" i="3"/>
  <c r="N83" i="3" s="1"/>
  <c r="M84" i="3"/>
  <c r="N82" i="3"/>
  <c r="N81" i="3" s="1"/>
  <c r="M82" i="3"/>
  <c r="N80" i="3"/>
  <c r="N79" i="3" s="1"/>
  <c r="M80" i="3"/>
  <c r="N78" i="3"/>
  <c r="N77" i="3" s="1"/>
  <c r="M78" i="3"/>
  <c r="N76" i="3"/>
  <c r="N75" i="3" s="1"/>
  <c r="M76" i="3"/>
  <c r="N74" i="3"/>
  <c r="N73" i="3" s="1"/>
  <c r="M74" i="3"/>
  <c r="N72" i="3"/>
  <c r="N71" i="3" s="1"/>
  <c r="M72" i="3"/>
  <c r="N70" i="3"/>
  <c r="N69" i="3" s="1"/>
  <c r="M70" i="3"/>
  <c r="N68" i="3"/>
  <c r="N67" i="3" s="1"/>
  <c r="M68" i="3"/>
  <c r="N66" i="3"/>
  <c r="N65" i="3" s="1"/>
  <c r="M66" i="3"/>
  <c r="N64" i="3"/>
  <c r="N63" i="3" s="1"/>
  <c r="M64" i="3"/>
  <c r="N60" i="3"/>
  <c r="N59" i="3" s="1"/>
  <c r="M60" i="3"/>
  <c r="N58" i="3"/>
  <c r="N57" i="3" s="1"/>
  <c r="M58" i="3"/>
  <c r="N56" i="3"/>
  <c r="N55" i="3" s="1"/>
  <c r="M56" i="3"/>
  <c r="N54" i="3"/>
  <c r="M54" i="3"/>
  <c r="M50" i="3"/>
  <c r="P50" i="3"/>
  <c r="P49" i="3" s="1"/>
  <c r="P8" i="3"/>
  <c r="P7" i="3" s="1"/>
  <c r="K7" i="3"/>
  <c r="P13" i="3"/>
  <c r="P12" i="3" s="1"/>
  <c r="K12" i="3"/>
  <c r="P25" i="3"/>
  <c r="P24" i="3" s="1"/>
  <c r="K24" i="3"/>
  <c r="P28" i="3"/>
  <c r="P26" i="3" s="1"/>
  <c r="K26" i="3"/>
  <c r="P30" i="3"/>
  <c r="P29" i="3" s="1"/>
  <c r="K29" i="3"/>
  <c r="P34" i="3"/>
  <c r="P33" i="3" s="1"/>
  <c r="K33" i="3"/>
  <c r="P42" i="3"/>
  <c r="P41" i="3" s="1"/>
  <c r="K41" i="3"/>
  <c r="P46" i="3"/>
  <c r="P45" i="3" s="1"/>
  <c r="K45" i="3"/>
  <c r="P15" i="3"/>
  <c r="P14" i="3" s="1"/>
  <c r="K14" i="3"/>
  <c r="P32" i="3"/>
  <c r="P31" i="3" s="1"/>
  <c r="K31" i="3"/>
  <c r="P36" i="3"/>
  <c r="P35" i="3" s="1"/>
  <c r="K35" i="3"/>
  <c r="P40" i="3"/>
  <c r="P39" i="3" s="1"/>
  <c r="K39" i="3"/>
  <c r="P44" i="3"/>
  <c r="P43" i="3" s="1"/>
  <c r="K43" i="3"/>
  <c r="K20" i="3"/>
  <c r="N46" i="3"/>
  <c r="N45" i="3" s="1"/>
  <c r="M46" i="3"/>
  <c r="N44" i="3"/>
  <c r="N43" i="3" s="1"/>
  <c r="M44" i="3"/>
  <c r="N42" i="3"/>
  <c r="N41" i="3" s="1"/>
  <c r="M42" i="3"/>
  <c r="N40" i="3"/>
  <c r="N39" i="3" s="1"/>
  <c r="M40" i="3"/>
  <c r="N38" i="3"/>
  <c r="N37" i="3" s="1"/>
  <c r="K37" i="3"/>
  <c r="M38" i="3"/>
  <c r="N36" i="3"/>
  <c r="N35" i="3" s="1"/>
  <c r="M36" i="3"/>
  <c r="N34" i="3"/>
  <c r="N33" i="3" s="1"/>
  <c r="M34" i="3"/>
  <c r="N32" i="3"/>
  <c r="N31" i="3" s="1"/>
  <c r="M32" i="3"/>
  <c r="N30" i="3"/>
  <c r="N29" i="3" s="1"/>
  <c r="M30" i="3"/>
  <c r="N28" i="3"/>
  <c r="N26" i="3" s="1"/>
  <c r="M28" i="3"/>
  <c r="N25" i="3"/>
  <c r="N24" i="3" s="1"/>
  <c r="M25" i="3"/>
  <c r="N21" i="3"/>
  <c r="N20" i="3" s="1"/>
  <c r="M21" i="3"/>
  <c r="N19" i="3"/>
  <c r="N16" i="3" s="1"/>
  <c r="M19" i="3"/>
  <c r="M16" i="3" s="1"/>
  <c r="N15" i="3"/>
  <c r="N14" i="3" s="1"/>
  <c r="M15" i="3"/>
  <c r="N13" i="3"/>
  <c r="N12" i="3" s="1"/>
  <c r="M13" i="3"/>
  <c r="N8" i="3"/>
  <c r="N7" i="3" s="1"/>
  <c r="M8" i="3"/>
  <c r="N6" i="3"/>
  <c r="N5" i="3" s="1"/>
  <c r="M6" i="3"/>
  <c r="K5" i="3"/>
  <c r="K3" i="3"/>
  <c r="M4" i="3"/>
  <c r="P4" i="3"/>
  <c r="P3" i="3" s="1"/>
  <c r="K237" i="3" l="1"/>
  <c r="Q125" i="3"/>
  <c r="AO177" i="3"/>
  <c r="BE177" i="3" s="1"/>
  <c r="AO181" i="3"/>
  <c r="BE181" i="3" s="1"/>
  <c r="AO174" i="3"/>
  <c r="M49" i="3"/>
  <c r="AK16" i="3"/>
  <c r="Q91" i="3"/>
  <c r="BH91" i="3" s="1"/>
  <c r="M90" i="3"/>
  <c r="Q117" i="3"/>
  <c r="M116" i="3"/>
  <c r="Q216" i="3"/>
  <c r="BH216" i="3" s="1"/>
  <c r="M215" i="3"/>
  <c r="N49" i="3"/>
  <c r="Q56" i="3"/>
  <c r="BH57" i="3" s="1"/>
  <c r="M55" i="3"/>
  <c r="Q60" i="3"/>
  <c r="BH61" i="3" s="1"/>
  <c r="M59" i="3"/>
  <c r="Q64" i="3"/>
  <c r="BH65" i="3" s="1"/>
  <c r="M63" i="3"/>
  <c r="Q87" i="3"/>
  <c r="M86" i="3"/>
  <c r="Q94" i="3"/>
  <c r="BH94" i="3" s="1"/>
  <c r="M93" i="3"/>
  <c r="Q183" i="3"/>
  <c r="Q6" i="3"/>
  <c r="BH6" i="3" s="1"/>
  <c r="Q54" i="3"/>
  <c r="Q220" i="3"/>
  <c r="BH220" i="3" s="1"/>
  <c r="N215" i="3"/>
  <c r="P215" i="3"/>
  <c r="P237" i="3" s="1"/>
  <c r="M213" i="3"/>
  <c r="Q214" i="3"/>
  <c r="M210" i="3"/>
  <c r="Q211" i="3"/>
  <c r="M208" i="3"/>
  <c r="Q209" i="3"/>
  <c r="BH209" i="3" s="1"/>
  <c r="M206" i="3"/>
  <c r="Q207" i="3"/>
  <c r="BH207" i="3" s="1"/>
  <c r="M204" i="3"/>
  <c r="Q205" i="3"/>
  <c r="BH205" i="3" s="1"/>
  <c r="M202" i="3"/>
  <c r="Q203" i="3"/>
  <c r="BH203" i="3" s="1"/>
  <c r="M200" i="3"/>
  <c r="Q201" i="3"/>
  <c r="BH201" i="3" s="1"/>
  <c r="M198" i="3"/>
  <c r="Q199" i="3"/>
  <c r="BH199" i="3" s="1"/>
  <c r="M196" i="3"/>
  <c r="Q197" i="3"/>
  <c r="BH197" i="3" s="1"/>
  <c r="M194" i="3"/>
  <c r="Q195" i="3"/>
  <c r="BH195" i="3" s="1"/>
  <c r="M192" i="3"/>
  <c r="Q193" i="3"/>
  <c r="BH193" i="3" s="1"/>
  <c r="M190" i="3"/>
  <c r="Q191" i="3"/>
  <c r="BH191" i="3" s="1"/>
  <c r="Q189" i="3"/>
  <c r="BH189" i="3" s="1"/>
  <c r="M188" i="3"/>
  <c r="M174" i="3"/>
  <c r="Q175" i="3"/>
  <c r="AN177" i="3"/>
  <c r="AR179" i="3"/>
  <c r="AR177" i="3" s="1"/>
  <c r="AN174" i="3"/>
  <c r="AR176" i="3"/>
  <c r="AR174" i="3" s="1"/>
  <c r="AN181" i="3"/>
  <c r="AR182" i="3"/>
  <c r="AR181" i="3" s="1"/>
  <c r="M172" i="3"/>
  <c r="Q173" i="3"/>
  <c r="M170" i="3"/>
  <c r="Q171" i="3"/>
  <c r="BH171" i="3" s="1"/>
  <c r="M168" i="3"/>
  <c r="Q169" i="3"/>
  <c r="BH169" i="3" s="1"/>
  <c r="M166" i="3"/>
  <c r="Q167" i="3"/>
  <c r="BH167" i="3" s="1"/>
  <c r="M164" i="3"/>
  <c r="Q165" i="3"/>
  <c r="BH165" i="3" s="1"/>
  <c r="M162" i="3"/>
  <c r="Q163" i="3"/>
  <c r="M159" i="3"/>
  <c r="Q160" i="3"/>
  <c r="M157" i="3"/>
  <c r="Q158" i="3"/>
  <c r="M154" i="3"/>
  <c r="Q155" i="3"/>
  <c r="M152" i="3"/>
  <c r="Q153" i="3"/>
  <c r="BH153" i="3" s="1"/>
  <c r="M150" i="3"/>
  <c r="Q151" i="3"/>
  <c r="BH151" i="3" s="1"/>
  <c r="M148" i="3"/>
  <c r="Q149" i="3"/>
  <c r="BH149" i="3" s="1"/>
  <c r="M146" i="3"/>
  <c r="Q147" i="3"/>
  <c r="BH147" i="3" s="1"/>
  <c r="M144" i="3"/>
  <c r="Q145" i="3"/>
  <c r="BH145" i="3" s="1"/>
  <c r="M142" i="3"/>
  <c r="Q143" i="3"/>
  <c r="BH143" i="3" s="1"/>
  <c r="M140" i="3"/>
  <c r="Q141" i="3"/>
  <c r="BH141" i="3" s="1"/>
  <c r="M138" i="3"/>
  <c r="Q139" i="3"/>
  <c r="BH139" i="3" s="1"/>
  <c r="M136" i="3"/>
  <c r="Q137" i="3"/>
  <c r="BH137" i="3" s="1"/>
  <c r="M134" i="3"/>
  <c r="Q135" i="3"/>
  <c r="BH135" i="3" s="1"/>
  <c r="M132" i="3"/>
  <c r="Q133" i="3"/>
  <c r="BH133" i="3" s="1"/>
  <c r="M130" i="3"/>
  <c r="Q131" i="3"/>
  <c r="BH131" i="3" s="1"/>
  <c r="M128" i="3"/>
  <c r="Q129" i="3"/>
  <c r="BH129" i="3" s="1"/>
  <c r="M126" i="3"/>
  <c r="Q127" i="3"/>
  <c r="BH127" i="3" s="1"/>
  <c r="M122" i="3"/>
  <c r="Q123" i="3"/>
  <c r="BH123" i="3" s="1"/>
  <c r="M120" i="3"/>
  <c r="Q121" i="3"/>
  <c r="BH121" i="3" s="1"/>
  <c r="M118" i="3"/>
  <c r="Q119" i="3"/>
  <c r="BH119" i="3" s="1"/>
  <c r="M113" i="3"/>
  <c r="Q114" i="3"/>
  <c r="M111" i="3"/>
  <c r="Q112" i="3"/>
  <c r="BH112" i="3" s="1"/>
  <c r="M109" i="3"/>
  <c r="Q110" i="3"/>
  <c r="BH110" i="3" s="1"/>
  <c r="M107" i="3"/>
  <c r="Q108" i="3"/>
  <c r="BH108" i="3" s="1"/>
  <c r="M105" i="3"/>
  <c r="Q106" i="3"/>
  <c r="BH106" i="3" s="1"/>
  <c r="M103" i="3"/>
  <c r="Q104" i="3"/>
  <c r="BH104" i="3" s="1"/>
  <c r="M101" i="3"/>
  <c r="Q102" i="3"/>
  <c r="BH102" i="3" s="1"/>
  <c r="M99" i="3"/>
  <c r="Q100" i="3"/>
  <c r="BH100" i="3" s="1"/>
  <c r="M97" i="3"/>
  <c r="Q98" i="3"/>
  <c r="BH98" i="3" s="1"/>
  <c r="M95" i="3"/>
  <c r="Q96" i="3"/>
  <c r="BH96" i="3" s="1"/>
  <c r="M88" i="3"/>
  <c r="Q89" i="3"/>
  <c r="BH89" i="3" s="1"/>
  <c r="M83" i="3"/>
  <c r="Q84" i="3"/>
  <c r="M81" i="3"/>
  <c r="Q82" i="3"/>
  <c r="BH83" i="3" s="1"/>
  <c r="M79" i="3"/>
  <c r="Q80" i="3"/>
  <c r="BH81" i="3" s="1"/>
  <c r="M77" i="3"/>
  <c r="Q78" i="3"/>
  <c r="BH79" i="3" s="1"/>
  <c r="M75" i="3"/>
  <c r="Q76" i="3"/>
  <c r="BH77" i="3" s="1"/>
  <c r="M73" i="3"/>
  <c r="Q74" i="3"/>
  <c r="BH75" i="3" s="1"/>
  <c r="M71" i="3"/>
  <c r="Q72" i="3"/>
  <c r="BH73" i="3" s="1"/>
  <c r="M69" i="3"/>
  <c r="Q70" i="3"/>
  <c r="BH71" i="3" s="1"/>
  <c r="M67" i="3"/>
  <c r="Q68" i="3"/>
  <c r="BH69" i="3" s="1"/>
  <c r="M65" i="3"/>
  <c r="Q66" i="3"/>
  <c r="BH67" i="3" s="1"/>
  <c r="M57" i="3"/>
  <c r="Q58" i="3"/>
  <c r="BH59" i="3" s="1"/>
  <c r="Q50" i="3"/>
  <c r="M3" i="3"/>
  <c r="Q4" i="3"/>
  <c r="BH4" i="3" s="1"/>
  <c r="Q21" i="3"/>
  <c r="BH21" i="3" s="1"/>
  <c r="M20" i="3"/>
  <c r="Q30" i="3"/>
  <c r="BH30" i="3" s="1"/>
  <c r="M29" i="3"/>
  <c r="Q32" i="3"/>
  <c r="BH32" i="3" s="1"/>
  <c r="M31" i="3"/>
  <c r="Q34" i="3"/>
  <c r="BH34" i="3" s="1"/>
  <c r="M33" i="3"/>
  <c r="Q36" i="3"/>
  <c r="BH36" i="3" s="1"/>
  <c r="M35" i="3"/>
  <c r="M45" i="3"/>
  <c r="Q46" i="3"/>
  <c r="M43" i="3"/>
  <c r="Q44" i="3"/>
  <c r="BH44" i="3" s="1"/>
  <c r="M41" i="3"/>
  <c r="Q42" i="3"/>
  <c r="BH42" i="3" s="1"/>
  <c r="M39" i="3"/>
  <c r="Q40" i="3"/>
  <c r="BH40" i="3" s="1"/>
  <c r="M37" i="3"/>
  <c r="Q38" i="3"/>
  <c r="BH38" i="3" s="1"/>
  <c r="Q28" i="3"/>
  <c r="BH28" i="3" s="1"/>
  <c r="M26" i="3"/>
  <c r="Q25" i="3"/>
  <c r="BH25" i="3" s="1"/>
  <c r="M24" i="3"/>
  <c r="Q19" i="3"/>
  <c r="BH19" i="3" s="1"/>
  <c r="M14" i="3"/>
  <c r="Q14" i="3" s="1"/>
  <c r="Q15" i="3"/>
  <c r="BH15" i="3" s="1"/>
  <c r="M12" i="3"/>
  <c r="Q12" i="3" s="1"/>
  <c r="Q13" i="3"/>
  <c r="BH13" i="3" s="1"/>
  <c r="Q8" i="3"/>
  <c r="BH8" i="3" s="1"/>
  <c r="M7" i="3"/>
  <c r="M5" i="3"/>
  <c r="Q5" i="3"/>
  <c r="Q181" i="3"/>
  <c r="Q115" i="3"/>
  <c r="AV124" i="3" l="1"/>
  <c r="BE124" i="3" s="1"/>
  <c r="BH125" i="3"/>
  <c r="N237" i="3"/>
  <c r="Q124" i="3"/>
  <c r="Q162" i="3"/>
  <c r="AV190" i="3"/>
  <c r="BE190" i="3" s="1"/>
  <c r="AV192" i="3"/>
  <c r="BE192" i="3" s="1"/>
  <c r="AV194" i="3"/>
  <c r="BE194" i="3" s="1"/>
  <c r="AV196" i="3"/>
  <c r="BE196" i="3" s="1"/>
  <c r="AV198" i="3"/>
  <c r="BE198" i="3" s="1"/>
  <c r="AV200" i="3"/>
  <c r="BE200" i="3" s="1"/>
  <c r="AV202" i="3"/>
  <c r="BE202" i="3" s="1"/>
  <c r="AV204" i="3"/>
  <c r="BE204" i="3" s="1"/>
  <c r="AV206" i="3"/>
  <c r="BE206" i="3" s="1"/>
  <c r="AV208" i="3"/>
  <c r="BE208" i="3" s="1"/>
  <c r="AV210" i="3"/>
  <c r="BE210" i="3" s="1"/>
  <c r="AV212" i="3"/>
  <c r="BE212" i="3" s="1"/>
  <c r="AV107" i="3"/>
  <c r="BE107" i="3" s="1"/>
  <c r="AV136" i="3"/>
  <c r="BE136" i="3" s="1"/>
  <c r="AV188" i="3"/>
  <c r="BE188" i="3" s="1"/>
  <c r="Q182" i="3"/>
  <c r="M237" i="3"/>
  <c r="AV215" i="3"/>
  <c r="V215" i="3"/>
  <c r="BE215" i="3" s="1"/>
  <c r="AV12" i="3"/>
  <c r="BE12" i="3" s="1"/>
  <c r="BH12" i="3" s="1"/>
  <c r="Q16" i="3"/>
  <c r="AV16" i="3"/>
  <c r="BE16" i="3" s="1"/>
  <c r="BH16" i="3" s="1"/>
  <c r="Q26" i="3"/>
  <c r="AV26" i="3"/>
  <c r="BE26" i="3" s="1"/>
  <c r="BH26" i="3" s="1"/>
  <c r="Q35" i="3"/>
  <c r="AV35" i="3"/>
  <c r="BE35" i="3" s="1"/>
  <c r="BH35" i="3" s="1"/>
  <c r="Q33" i="3"/>
  <c r="AV33" i="3"/>
  <c r="BE33" i="3" s="1"/>
  <c r="BH33" i="3" s="1"/>
  <c r="Q29" i="3"/>
  <c r="AV29" i="3"/>
  <c r="BE29" i="3" s="1"/>
  <c r="BH29" i="3" s="1"/>
  <c r="Q65" i="3"/>
  <c r="AV65" i="3"/>
  <c r="BE65" i="3" s="1"/>
  <c r="BH66" i="3" s="1"/>
  <c r="Q69" i="3"/>
  <c r="AV69" i="3"/>
  <c r="BE69" i="3" s="1"/>
  <c r="BH70" i="3" s="1"/>
  <c r="Q73" i="3"/>
  <c r="AV73" i="3"/>
  <c r="BE73" i="3" s="1"/>
  <c r="BH74" i="3" s="1"/>
  <c r="Q79" i="3"/>
  <c r="AV79" i="3"/>
  <c r="BE79" i="3" s="1"/>
  <c r="BH80" i="3" s="1"/>
  <c r="Q83" i="3"/>
  <c r="AV83" i="3"/>
  <c r="BE83" i="3" s="1"/>
  <c r="BH84" i="3" s="1"/>
  <c r="Q95" i="3"/>
  <c r="AV95" i="3"/>
  <c r="BE95" i="3" s="1"/>
  <c r="BH95" i="3" s="1"/>
  <c r="Q99" i="3"/>
  <c r="AV99" i="3"/>
  <c r="BE99" i="3" s="1"/>
  <c r="BH99" i="3" s="1"/>
  <c r="Q103" i="3"/>
  <c r="AV103" i="3"/>
  <c r="BE103" i="3" s="1"/>
  <c r="BH103" i="3" s="1"/>
  <c r="Q107" i="3"/>
  <c r="Q111" i="3"/>
  <c r="AV111" i="3"/>
  <c r="BE111" i="3" s="1"/>
  <c r="Q118" i="3"/>
  <c r="AV118" i="3"/>
  <c r="BE118" i="3" s="1"/>
  <c r="Q122" i="3"/>
  <c r="AV122" i="3"/>
  <c r="BE122" i="3" s="1"/>
  <c r="Q128" i="3"/>
  <c r="AV128" i="3"/>
  <c r="BE128" i="3" s="1"/>
  <c r="Q130" i="3"/>
  <c r="AV130" i="3"/>
  <c r="BE130" i="3" s="1"/>
  <c r="Q134" i="3"/>
  <c r="AV134" i="3"/>
  <c r="BE134" i="3" s="1"/>
  <c r="Q136" i="3"/>
  <c r="Q138" i="3"/>
  <c r="AV138" i="3"/>
  <c r="BE138" i="3" s="1"/>
  <c r="BH138" i="3" s="1"/>
  <c r="Q140" i="3"/>
  <c r="AV140" i="3"/>
  <c r="BE140" i="3" s="1"/>
  <c r="BH140" i="3" s="1"/>
  <c r="Q142" i="3"/>
  <c r="AV142" i="3"/>
  <c r="BE142" i="3" s="1"/>
  <c r="BH142" i="3" s="1"/>
  <c r="Q144" i="3"/>
  <c r="AV144" i="3"/>
  <c r="BE144" i="3" s="1"/>
  <c r="BH144" i="3" s="1"/>
  <c r="Q146" i="3"/>
  <c r="AV146" i="3"/>
  <c r="BE146" i="3" s="1"/>
  <c r="BH146" i="3" s="1"/>
  <c r="Q148" i="3"/>
  <c r="AV148" i="3"/>
  <c r="BE148" i="3" s="1"/>
  <c r="BH148" i="3" s="1"/>
  <c r="Q150" i="3"/>
  <c r="AV150" i="3"/>
  <c r="BE150" i="3" s="1"/>
  <c r="BH150" i="3" s="1"/>
  <c r="Q152" i="3"/>
  <c r="AV152" i="3"/>
  <c r="BE152" i="3" s="1"/>
  <c r="BH152" i="3" s="1"/>
  <c r="Q154" i="3"/>
  <c r="AV154" i="3"/>
  <c r="BE154" i="3" s="1"/>
  <c r="BH154" i="3" s="1"/>
  <c r="Q157" i="3"/>
  <c r="AV156" i="3"/>
  <c r="BE156" i="3" s="1"/>
  <c r="Q159" i="3"/>
  <c r="AV159" i="3"/>
  <c r="BE159" i="3" s="1"/>
  <c r="AV161" i="3"/>
  <c r="BE161" i="3" s="1"/>
  <c r="Q164" i="3"/>
  <c r="AV164" i="3"/>
  <c r="BE164" i="3" s="1"/>
  <c r="Q166" i="3"/>
  <c r="AV166" i="3"/>
  <c r="BE166" i="3" s="1"/>
  <c r="Q168" i="3"/>
  <c r="AV168" i="3"/>
  <c r="BE168" i="3" s="1"/>
  <c r="Q170" i="3"/>
  <c r="AV170" i="3"/>
  <c r="BE170" i="3" s="1"/>
  <c r="Q172" i="3"/>
  <c r="AV172" i="3"/>
  <c r="BE172" i="3" s="1"/>
  <c r="Q174" i="3"/>
  <c r="AV174" i="3"/>
  <c r="Q190" i="3"/>
  <c r="Q192" i="3"/>
  <c r="Q194" i="3"/>
  <c r="Q196" i="3"/>
  <c r="Q198" i="3"/>
  <c r="Q200" i="3"/>
  <c r="Q202" i="3"/>
  <c r="Q204" i="3"/>
  <c r="Q206" i="3"/>
  <c r="Q208" i="3"/>
  <c r="Q210" i="3"/>
  <c r="Q213" i="3"/>
  <c r="AV5" i="3"/>
  <c r="BE5" i="3" s="1"/>
  <c r="BH5" i="3" s="1"/>
  <c r="V174" i="3"/>
  <c r="BE174" i="3" s="1"/>
  <c r="Q93" i="3"/>
  <c r="AV93" i="3"/>
  <c r="BE93" i="3" s="1"/>
  <c r="Q86" i="3"/>
  <c r="AV85" i="3"/>
  <c r="BE85" i="3" s="1"/>
  <c r="Q63" i="3"/>
  <c r="AV63" i="3"/>
  <c r="BE63" i="3" s="1"/>
  <c r="Q59" i="3"/>
  <c r="AV59" i="3"/>
  <c r="BE59" i="3" s="1"/>
  <c r="Q55" i="3"/>
  <c r="AV55" i="3"/>
  <c r="BE55" i="3" s="1"/>
  <c r="AV14" i="3"/>
  <c r="BE14" i="3" s="1"/>
  <c r="BH14" i="3" s="1"/>
  <c r="Q24" i="3"/>
  <c r="AV24" i="3"/>
  <c r="BE24" i="3" s="1"/>
  <c r="BH24" i="3" s="1"/>
  <c r="Q31" i="3"/>
  <c r="AV31" i="3"/>
  <c r="BE31" i="3" s="1"/>
  <c r="BH31" i="3" s="1"/>
  <c r="Q20" i="3"/>
  <c r="AV20" i="3"/>
  <c r="BE20" i="3" s="1"/>
  <c r="BH20" i="3" s="1"/>
  <c r="Q57" i="3"/>
  <c r="AV57" i="3"/>
  <c r="BE57" i="3" s="1"/>
  <c r="BH58" i="3" s="1"/>
  <c r="Q67" i="3"/>
  <c r="AV67" i="3"/>
  <c r="BE67" i="3" s="1"/>
  <c r="BH68" i="3" s="1"/>
  <c r="Q71" i="3"/>
  <c r="AV71" i="3"/>
  <c r="BE71" i="3" s="1"/>
  <c r="BH72" i="3" s="1"/>
  <c r="Q75" i="3"/>
  <c r="AV75" i="3"/>
  <c r="BE75" i="3" s="1"/>
  <c r="BH76" i="3" s="1"/>
  <c r="Q77" i="3"/>
  <c r="AV77" i="3"/>
  <c r="BE77" i="3" s="1"/>
  <c r="BH78" i="3" s="1"/>
  <c r="Q81" i="3"/>
  <c r="AV81" i="3"/>
  <c r="BE81" i="3" s="1"/>
  <c r="BH82" i="3" s="1"/>
  <c r="Q88" i="3"/>
  <c r="AV88" i="3"/>
  <c r="BE88" i="3" s="1"/>
  <c r="BH88" i="3" s="1"/>
  <c r="Q97" i="3"/>
  <c r="AV97" i="3"/>
  <c r="BE97" i="3" s="1"/>
  <c r="BH97" i="3" s="1"/>
  <c r="Q101" i="3"/>
  <c r="AV101" i="3"/>
  <c r="BE101" i="3" s="1"/>
  <c r="BH101" i="3" s="1"/>
  <c r="Q105" i="3"/>
  <c r="AV105" i="3"/>
  <c r="BE105" i="3" s="1"/>
  <c r="BH105" i="3" s="1"/>
  <c r="Q109" i="3"/>
  <c r="AV109" i="3"/>
  <c r="BE109" i="3" s="1"/>
  <c r="BH109" i="3" s="1"/>
  <c r="Q113" i="3"/>
  <c r="AV113" i="3"/>
  <c r="BE113" i="3" s="1"/>
  <c r="BH113" i="3" s="1"/>
  <c r="Q120" i="3"/>
  <c r="AV120" i="3"/>
  <c r="BE120" i="3" s="1"/>
  <c r="BH120" i="3" s="1"/>
  <c r="Q126" i="3"/>
  <c r="AV126" i="3"/>
  <c r="BE126" i="3" s="1"/>
  <c r="BH126" i="3" s="1"/>
  <c r="Q132" i="3"/>
  <c r="AV132" i="3"/>
  <c r="BE132" i="3" s="1"/>
  <c r="BH132" i="3" s="1"/>
  <c r="Q7" i="3"/>
  <c r="V7" i="3"/>
  <c r="BE7" i="3" s="1"/>
  <c r="BH7" i="3" s="1"/>
  <c r="Q37" i="3"/>
  <c r="AV37" i="3"/>
  <c r="BE37" i="3" s="1"/>
  <c r="BH37" i="3" s="1"/>
  <c r="Q39" i="3"/>
  <c r="AV39" i="3"/>
  <c r="BE39" i="3" s="1"/>
  <c r="BH39" i="3" s="1"/>
  <c r="Q41" i="3"/>
  <c r="AV41" i="3"/>
  <c r="BE41" i="3" s="1"/>
  <c r="BH41" i="3" s="1"/>
  <c r="Q43" i="3"/>
  <c r="AV43" i="3"/>
  <c r="BE43" i="3" s="1"/>
  <c r="BH43" i="3" s="1"/>
  <c r="Q45" i="3"/>
  <c r="AV45" i="3"/>
  <c r="BE45" i="3" s="1"/>
  <c r="BH45" i="3" s="1"/>
  <c r="AV3" i="3"/>
  <c r="BE3" i="3" s="1"/>
  <c r="Q49" i="3"/>
  <c r="V47" i="3"/>
  <c r="Q188" i="3"/>
  <c r="AV47" i="3"/>
  <c r="Q116" i="3"/>
  <c r="AV115" i="3"/>
  <c r="BE115" i="3" s="1"/>
  <c r="Q90" i="3"/>
  <c r="V90" i="3"/>
  <c r="BE90" i="3" s="1"/>
  <c r="Q215" i="3"/>
  <c r="Q3" i="3"/>
  <c r="Q237" i="3" l="1"/>
  <c r="BH90" i="3"/>
  <c r="BH56" i="3"/>
  <c r="BH60" i="3"/>
  <c r="BH64" i="3"/>
  <c r="BH93" i="3"/>
  <c r="BH172" i="3"/>
  <c r="BH170" i="3"/>
  <c r="BH168" i="3"/>
  <c r="BH166" i="3"/>
  <c r="BH164" i="3"/>
  <c r="BH134" i="3"/>
  <c r="BH130" i="3"/>
  <c r="BH128" i="3"/>
  <c r="BH122" i="3"/>
  <c r="BH118" i="3"/>
  <c r="BH111" i="3"/>
  <c r="BE47" i="3"/>
  <c r="BH3" i="3"/>
  <c r="BH215" i="3"/>
  <c r="BH188" i="3"/>
  <c r="BH136" i="3"/>
  <c r="BH107" i="3"/>
  <c r="BH210" i="3"/>
  <c r="BH208" i="3"/>
  <c r="BH206" i="3"/>
  <c r="BH204" i="3"/>
  <c r="BH202" i="3"/>
  <c r="BH200" i="3"/>
  <c r="BH198" i="3"/>
  <c r="BH196" i="3"/>
  <c r="BH194" i="3"/>
  <c r="BH192" i="3"/>
  <c r="BH190" i="3"/>
  <c r="BH124" i="3"/>
  <c r="BH174" i="3"/>
  <c r="BH161" i="3"/>
  <c r="BH115" i="3"/>
  <c r="BH156" i="3"/>
  <c r="BH212" i="3"/>
  <c r="BH159" i="3"/>
  <c r="BH85" i="3"/>
  <c r="BH47" i="3"/>
  <c r="BE237" i="3" l="1"/>
  <c r="BH237" i="3" s="1"/>
</calcChain>
</file>

<file path=xl/sharedStrings.xml><?xml version="1.0" encoding="utf-8"?>
<sst xmlns="http://schemas.openxmlformats.org/spreadsheetml/2006/main" count="3779" uniqueCount="853">
  <si>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</si>
  <si>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</si>
  <si>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</si>
  <si>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</si>
  <si>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</si>
  <si>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</si>
  <si>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</si>
  <si>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</si>
  <si>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</si>
  <si>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</si>
  <si>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</si>
  <si>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</si>
  <si>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</si>
  <si>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</si>
  <si>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</si>
  <si>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</si>
  <si>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</si>
  <si>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</si>
  <si>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</si>
  <si>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</si>
  <si>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</si>
  <si>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</si>
  <si>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</si>
  <si>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</si>
  <si>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</si>
  <si>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</si>
  <si>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</si>
  <si>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</si>
  <si>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</si>
  <si>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</si>
  <si>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</si>
  <si>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</si>
  <si>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</si>
  <si>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</si>
  <si>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</si>
  <si>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</si>
  <si>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</si>
  <si>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</si>
  <si>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40891862</t>
  </si>
  <si>
    <t>40919471</t>
  </si>
  <si>
    <t>ДРЭС</t>
  </si>
  <si>
    <t>ОРЭС</t>
  </si>
  <si>
    <t>Курская обл.,  Железногорский р-н,с. Разветье</t>
  </si>
  <si>
    <t>Курская область, Курский район, Камышинский сельсовет, СНТ «Рассвет 2», уч. 547, кад. № 46:11:061201:343</t>
  </si>
  <si>
    <t>Курская область, Курский район, Камышинский сельсовет, СНТ «Рассвет 2», уч. 11, кад. 46:11:061201:12</t>
  </si>
  <si>
    <t>Лот № 34 ЛЬГОТНИКИ</t>
  </si>
  <si>
    <t>В-2517/1741-ОРЗТП/2014 от 09.07.14г.</t>
  </si>
  <si>
    <t>В-2518/1740-ОРЗТП/2014 от 09.07.14г.</t>
  </si>
  <si>
    <t>В-2521/1743-ОРЗТП/2014 от 09.07.14г.</t>
  </si>
  <si>
    <t>В-2582/1473-ОРЗТП/2014 от 16.06.14г.</t>
  </si>
  <si>
    <t>В-2594/1709-ОРЗТП/2014 от 04.07.14г.</t>
  </si>
  <si>
    <t>В-2606/1764-ОРЗТП/2014 от 08.07.14г.</t>
  </si>
  <si>
    <t>З-2142/1911-ОРЗТП/2014 от 18.07.14г.</t>
  </si>
  <si>
    <t>З-2171/1850-ОРЗТП/2014 от 10.07.14г.</t>
  </si>
  <si>
    <t>З-2176/1855-ОРЗТП/2014 от 08.07.14г.</t>
  </si>
  <si>
    <t>З-2184/1734-ОРЗТП/2014 от 08.07.14г.</t>
  </si>
  <si>
    <t>С-2116/1754-ОРЗТП/2014 от 09.07.14г.</t>
  </si>
  <si>
    <t>С-2148/1692-ОРЗТП/2014 от 04.07.14г.</t>
  </si>
  <si>
    <t>С-2151/1672-ОРЗТП/2014 от 03.07.14г.</t>
  </si>
  <si>
    <t>С-2180/1704-ОРЗТП/2014 от 07.07.14г.</t>
  </si>
  <si>
    <t>С-2206/1995-ОРЗТП/2014 от 29.07.14г.</t>
  </si>
  <si>
    <t>С-2215/1735-ОРЗТП/2014 от 08.07.14г.</t>
  </si>
  <si>
    <t>С-2218/1898-ОРЗТП/2014 от 22.07.14г.</t>
  </si>
  <si>
    <t>С-2222/1787-ОРЗТП/2014 от 10.07.14г.</t>
  </si>
  <si>
    <t>С-2228/1844-ОРЗТП/2014 от 14.07.14г.</t>
  </si>
  <si>
    <t>С-2229/1847-ОРЗТП/2014 от 14.07.14г.</t>
  </si>
  <si>
    <t>С-2236/1895-ОРЗТП/2014 от 21.07.14г.</t>
  </si>
  <si>
    <t>Ц-8302/1565-ОРЗТП/2014 от 25.06.14г.</t>
  </si>
  <si>
    <t>Ц-8319/1796-ОРЗТП/2014 от 10.07.14г.</t>
  </si>
  <si>
    <t>Ц-8378/1680-ОРЗТП/2014 от 03.07.14г.</t>
  </si>
  <si>
    <t>Ц-8385/1785-ОРЗТП/2014 от 04.07.14г.</t>
  </si>
  <si>
    <t>Ц-8488/1849-ОРЗТП/2014 от 14.07.14г.</t>
  </si>
  <si>
    <t>Ц-8533/1969-ОРЗТП/2014 от 24.07.14г.</t>
  </si>
  <si>
    <t>Ц-8626/1715-ОРЗТП/2014 от 04.07.14г.</t>
  </si>
  <si>
    <t>Ц-8683/1674-ОРЗТП/2014 от 01.07.14г.</t>
  </si>
  <si>
    <t>Ц-8766/1979-ОРЗТП/2014 от 28.07.14г.</t>
  </si>
  <si>
    <t>Ц-8771/1811-ОРЗТП/2014 от 11.07.14г.</t>
  </si>
  <si>
    <t>Ц-8778/1611-ОРЗТП/2014 от 27.06.14г.</t>
  </si>
  <si>
    <t>Ц-8791/1789-ОРЗТП/2014 от 10.07.14г.</t>
  </si>
  <si>
    <t>Ц-8808/1857-ОРЗТП/2014 от 17.07.14г.</t>
  </si>
  <si>
    <t>Ц-8811/1687-ОРЗТП/2014 от 04.07.14г.</t>
  </si>
  <si>
    <t>Ц-8816/1694-ОРЗТП/2014 от 04.07.14г.</t>
  </si>
  <si>
    <t>Ц-8827/1718-ОРЗТП/2014 от 04.07.14г.</t>
  </si>
  <si>
    <t>Ц-8831/1782-ОРЗТП/2014 от 08.07.14г.</t>
  </si>
  <si>
    <t>Ц-8841/1726-ОРЗТП/2014 от 08.07.14г.</t>
  </si>
  <si>
    <t>Ц-8844/1724-ОРЗТП/2014 от 08.07.14г.</t>
  </si>
  <si>
    <t>Ц-8846/1695-ОРЗТП/2014 от 04.07.14г.</t>
  </si>
  <si>
    <t>Ц-8850/1702-ОРЗТП/2014 от 04.07.14г.</t>
  </si>
  <si>
    <t>Ц-8851/1700-ОРЗТП/2014 от 04.07.14г.</t>
  </si>
  <si>
    <t>Ц-8855/1698-ОРЗТП/2014 от 04.07.14г.</t>
  </si>
  <si>
    <t>Ц-8856/1697-ОРЗТП/2014 от 04.07.14г.</t>
  </si>
  <si>
    <t>Ц-8857/1804-ОРЗТП/2014 от 14.07.14г.</t>
  </si>
  <si>
    <t>Ц-8858/1792-ОРЗТП/2014 от 09.07.14г.</t>
  </si>
  <si>
    <t>Ц-8859/1696-ОРЗТП/2014 от 04.07.14г.</t>
  </si>
  <si>
    <t>Ц-8861/1699-ОРЗТП/2014 от 04.07.14г.</t>
  </si>
  <si>
    <t>Ц-8863/1762-ОРЗТП/2014 от 08.07.14г.</t>
  </si>
  <si>
    <t>Ц-8864/1776-ОРЗТП/2014 от 08.07.14г.</t>
  </si>
  <si>
    <t>Ц-8867/1738-ОРЗТП/2014 от 08.07.14г.</t>
  </si>
  <si>
    <t>Ц-8871/1736-ОРЗТП/2014 от 08.07.14г.</t>
  </si>
  <si>
    <t>Ц-8879/1822-ОРЗТП/2014 от 07.07.14г.</t>
  </si>
  <si>
    <t>Ц-8881/1795-ОРЗТП/2014 от 09.07.14г.</t>
  </si>
  <si>
    <t>Ц-8884/1943-ОРЗТП/2014 от 24.07.14г.</t>
  </si>
  <si>
    <t>Ц-8885/1719-ОРЗТП/2014 от 07.07.14г.</t>
  </si>
  <si>
    <t>Ц-8888/1737-ОРЗТП/2014 от 07.07.14г.</t>
  </si>
  <si>
    <t>Ц-8890/1808-ОРЗТП/2014 от 11.07.14г.</t>
  </si>
  <si>
    <t>Ц-8894/1761-ОРЗТП/2014 от 08.07.14г.</t>
  </si>
  <si>
    <t>Ц-8896/1763-ОРЗТП/2014 от 08.07.14г.</t>
  </si>
  <si>
    <t>Ц-8897/1793-ОРЗТП/2014 от 09.07.14г.</t>
  </si>
  <si>
    <t>Ц-8898/1881-ОРЗТП/2014 от 16.07.14г.</t>
  </si>
  <si>
    <t>Ц-8901/1972-ОРЗТП/2014 от 23.07.14г.</t>
  </si>
  <si>
    <t>Ц-8903/1921-ОРЗТП/2014 от 22.07.14г.</t>
  </si>
  <si>
    <t>Ц-8905/1974-ОРЗТП/2014 от 24.07.14г.</t>
  </si>
  <si>
    <t>Ц-8906/1863-ОРЗТП/2014 от 16.07.14г.</t>
  </si>
  <si>
    <t>Ц-8922/1853-ОРЗТП/2014 от 15.07.14г.</t>
  </si>
  <si>
    <t>Ц-8923/1852-ОРЗТП/2014 от 15.07.14г.</t>
  </si>
  <si>
    <t>Ц-8924/1936-ОРЗТП/2014 от 22.07.14г.</t>
  </si>
  <si>
    <t>Ц-8926/1810-ОРЗТП/2014 от 11.07.14г.</t>
  </si>
  <si>
    <t>Ц-8929/1986-ОРЗТП/2014 от 28.07.14г.</t>
  </si>
  <si>
    <t>Ц-8932/1934-ОРЗТП/2014 от 22.07.14г.</t>
  </si>
  <si>
    <t>Ц-8933/1935-ОРЗТП/2014 от 22.07.14г.</t>
  </si>
  <si>
    <t>Ц-8939/1805-ОРЗТП/2014 от 14.07.14г.</t>
  </si>
  <si>
    <t>ц-8948/1991-ОРЗТП/2014 от 28.07.14г.</t>
  </si>
  <si>
    <t>Ц-8949/1859-ОРЗТП/2014 от 17.07.14г.</t>
  </si>
  <si>
    <t>Ц-8952/1919-ОРЗТП/2014 от 22.07.14г.</t>
  </si>
  <si>
    <t>Ц-8965/1888-ОРЗТП/2014 от 18.07.14г.</t>
  </si>
  <si>
    <t>Ц-8966/1880-ОРЗТП/2014 от 17.07.14г.</t>
  </si>
  <si>
    <t>Ц-8969/1900-ОРЗТП/2014 от 18.07.14г.</t>
  </si>
  <si>
    <t>Ц-8970/1927-ОРЗТП/2014 от 18.07.14г.</t>
  </si>
  <si>
    <t>Ц-8986/1905-ОРЗТП/2014 от 21.07.14г.</t>
  </si>
  <si>
    <t>Ц-8987/1904-ОРЗТП/2014 от 21.07.14г.</t>
  </si>
  <si>
    <t>Ц-8988/1908-ОРЗТП/2014 от 18.07.14г.</t>
  </si>
  <si>
    <t>Ц-8989/1909-ОРЗТП/2014 от 18.07.14г.</t>
  </si>
  <si>
    <t>Ц-8990/1922-ОРЗТП/2014 от 21.07.14г.</t>
  </si>
  <si>
    <t>Ц-8991/1901-ОРЗТП/2014 от 18.07.14г.</t>
  </si>
  <si>
    <t>Ц-8992/1970-ОРЗТП/2014 от 25.07.14г.</t>
  </si>
  <si>
    <t>Ц-8993/1928-ОРЗТП/2014 от 18.07.14г.</t>
  </si>
  <si>
    <t>Ц-8994/1902-ОРЗТП/2014 от 18.07.14г.</t>
  </si>
  <si>
    <t>Ц-8996/1990-ОРЗТП/2014 от 28.07.14г.</t>
  </si>
  <si>
    <t>Ц-8997/1887-ОРЗТП/2014 от 17.07.14г.</t>
  </si>
  <si>
    <t>Ц-9007/1998-ОРЗТП/2014 от 30.07.14г.</t>
  </si>
  <si>
    <t>Ц-9008/2003-ОРЗТП/2014 от 30.07.14г.</t>
  </si>
  <si>
    <t>Ц-9009/1945-ОРЗТП/2014 от 24.07.14г.</t>
  </si>
  <si>
    <t>Ц-9026/1940-ОРЗТП/2014 от 23.07.14г.</t>
  </si>
  <si>
    <t>Ц-9030/1918-ОРЗТП/2014 от 22.07.14г.</t>
  </si>
  <si>
    <t>Ц-9041/1933-ОРЗТП/2014 от 22.07.14г.</t>
  </si>
  <si>
    <t>Ц-9044/1999-ОРЗТП/2014 от 30.07.14г.</t>
  </si>
  <si>
    <t>Ц-9050/1941-ОРЗТП/2014 от 24.07.14г.</t>
  </si>
  <si>
    <t>Ю-2400/1820-ОРЗТП/2014 от 11.07.14г.</t>
  </si>
  <si>
    <t>Ю-2417/1931-ОРЗТП/2014 от 22.07.14г.</t>
  </si>
  <si>
    <t>Ю-2440/1899-ОРЗТП/2014 от 21.07.14г.</t>
  </si>
  <si>
    <t>40909984</t>
  </si>
  <si>
    <t>40910037</t>
  </si>
  <si>
    <t>40911086</t>
  </si>
  <si>
    <t>40913823</t>
  </si>
  <si>
    <t>40922010</t>
  </si>
  <si>
    <t>40927027</t>
  </si>
  <si>
    <t>40908516</t>
  </si>
  <si>
    <t>40913956</t>
  </si>
  <si>
    <t>40916308</t>
  </si>
  <si>
    <t>40919485</t>
  </si>
  <si>
    <t>40909598</t>
  </si>
  <si>
    <t>40900619</t>
  </si>
  <si>
    <t>40900778</t>
  </si>
  <si>
    <t>40914102</t>
  </si>
  <si>
    <t>40921990</t>
  </si>
  <si>
    <t>40923929</t>
  </si>
  <si>
    <t>40925925</t>
  </si>
  <si>
    <t>40926047</t>
  </si>
  <si>
    <t>40926978</t>
  </si>
  <si>
    <t>40927003</t>
  </si>
  <si>
    <t>40929121</t>
  </si>
  <si>
    <t>40891829</t>
  </si>
  <si>
    <t>40896350</t>
  </si>
  <si>
    <t>40897113</t>
  </si>
  <si>
    <t>40904634</t>
  </si>
  <si>
    <t>40907867</t>
  </si>
  <si>
    <t>40911697</t>
  </si>
  <si>
    <t>40911784</t>
  </si>
  <si>
    <t>40918865</t>
  </si>
  <si>
    <t>40918888</t>
  </si>
  <si>
    <t>40919930</t>
  </si>
  <si>
    <t>40921649</t>
  </si>
  <si>
    <t>40921694</t>
  </si>
  <si>
    <t>40921714</t>
  </si>
  <si>
    <t>40923803</t>
  </si>
  <si>
    <t>40924810</t>
  </si>
  <si>
    <t>40923776</t>
  </si>
  <si>
    <t>40923790</t>
  </si>
  <si>
    <t>40923853</t>
  </si>
  <si>
    <t>40923936</t>
  </si>
  <si>
    <t>40924114</t>
  </si>
  <si>
    <t>40924516</t>
  </si>
  <si>
    <t>40924525</t>
  </si>
  <si>
    <t>40924532</t>
  </si>
  <si>
    <t>40924539</t>
  </si>
  <si>
    <t>40924551</t>
  </si>
  <si>
    <t>40924148</t>
  </si>
  <si>
    <t>40924151</t>
  </si>
  <si>
    <t>40924589</t>
  </si>
  <si>
    <t>40924405</t>
  </si>
  <si>
    <t>40925524</t>
  </si>
  <si>
    <t>40925570</t>
  </si>
  <si>
    <t>40927034</t>
  </si>
  <si>
    <t>40925579</t>
  </si>
  <si>
    <t>40925585</t>
  </si>
  <si>
    <t>40925867</t>
  </si>
  <si>
    <t>40927040</t>
  </si>
  <si>
    <t>40927552</t>
  </si>
  <si>
    <t>40927546</t>
  </si>
  <si>
    <t>40927558</t>
  </si>
  <si>
    <t>40927570</t>
  </si>
  <si>
    <t>40927671</t>
  </si>
  <si>
    <t>40928989</t>
  </si>
  <si>
    <t>40929205</t>
  </si>
  <si>
    <t>40927491</t>
  </si>
  <si>
    <t>40929268</t>
  </si>
  <si>
    <t>40929299</t>
  </si>
  <si>
    <t>40929090</t>
  </si>
  <si>
    <t>40929083</t>
  </si>
  <si>
    <t>40929099</t>
  </si>
  <si>
    <t>40929118</t>
  </si>
  <si>
    <t>40930692</t>
  </si>
  <si>
    <t>40929131</t>
  </si>
  <si>
    <t>40929154</t>
  </si>
  <si>
    <t>40930750</t>
  </si>
  <si>
    <t>40929166</t>
  </si>
  <si>
    <t>40930962</t>
  </si>
  <si>
    <t>40932537</t>
  </si>
  <si>
    <t>40932594</t>
  </si>
  <si>
    <t>40932606</t>
  </si>
  <si>
    <t>40930979</t>
  </si>
  <si>
    <t>40930973</t>
  </si>
  <si>
    <t>40930736</t>
  </si>
  <si>
    <t>40930778</t>
  </si>
  <si>
    <t>40930803</t>
  </si>
  <si>
    <t>40932389</t>
  </si>
  <si>
    <t>40932431</t>
  </si>
  <si>
    <t>40932407</t>
  </si>
  <si>
    <t>40932356</t>
  </si>
  <si>
    <t>40930880</t>
  </si>
  <si>
    <t>40930761</t>
  </si>
  <si>
    <t>40931465</t>
  </si>
  <si>
    <t>40931492</t>
  </si>
  <si>
    <t>40934451</t>
  </si>
  <si>
    <t>40934464</t>
  </si>
  <si>
    <t>40934478</t>
  </si>
  <si>
    <t>40934486</t>
  </si>
  <si>
    <t>40934504</t>
  </si>
  <si>
    <t>40934541</t>
  </si>
  <si>
    <t>40922166</t>
  </si>
  <si>
    <t>40900833</t>
  </si>
  <si>
    <t>40926141</t>
  </si>
  <si>
    <t>ОКУ Комитет автодорог Курской области</t>
  </si>
  <si>
    <t>Гуменюк Наталья Александровна</t>
  </si>
  <si>
    <t>Терентьев Владимир Анатольевич</t>
  </si>
  <si>
    <t>Акимова Надежда Петровна</t>
  </si>
  <si>
    <t>Плотник Руслан Иванович</t>
  </si>
  <si>
    <t>Администрация Пригородненского сельсовета</t>
  </si>
  <si>
    <t>Белоусова Алла Ивановна</t>
  </si>
  <si>
    <t>Астопчук Мария Григорьевна</t>
  </si>
  <si>
    <t>Галькова Алла Викторовна</t>
  </si>
  <si>
    <t>Лаврова Зоя Александровна</t>
  </si>
  <si>
    <t>Домашенкина Татьяна Николаевна</t>
  </si>
  <si>
    <t>Соболев Евгений Валерьевич</t>
  </si>
  <si>
    <t>Рябцева Наталья Ивановна</t>
  </si>
  <si>
    <t>Иванова Любовь Петровна</t>
  </si>
  <si>
    <t>Марахина Анна Федоровна</t>
  </si>
  <si>
    <t>Белоножко Дина Анатольевна</t>
  </si>
  <si>
    <t>Поддубная Ирина Ивановна</t>
  </si>
  <si>
    <t>Беседина Галина Львовна</t>
  </si>
  <si>
    <t>Алексенко Елена Владимировна</t>
  </si>
  <si>
    <t>Селезнев Роман Михайлович</t>
  </si>
  <si>
    <t>Петровская Анна Алексеевна</t>
  </si>
  <si>
    <t>Малыхина Валентина Федоровна</t>
  </si>
  <si>
    <t>Еськова Ольга Викторовна</t>
  </si>
  <si>
    <t>Однодворцев Андрей Иванович</t>
  </si>
  <si>
    <t>Толмачева Юлия Александровна</t>
  </si>
  <si>
    <t>Харина Галина Алексеевна</t>
  </si>
  <si>
    <t>Куцак Игорь Вячеславович</t>
  </si>
  <si>
    <t>Машкин Сергей Анатольевич</t>
  </si>
  <si>
    <t>Савенкова Людмила Валентиновна</t>
  </si>
  <si>
    <t>Рожнова Елена Дмитриевна</t>
  </si>
  <si>
    <t>Павлов Владимир Владимирович</t>
  </si>
  <si>
    <t>Иванова Людмила Викторовна</t>
  </si>
  <si>
    <t>Криволапова Татьяна Ивановна</t>
  </si>
  <si>
    <t>Чечерина Ольга Валерьевна</t>
  </si>
  <si>
    <t>Трунов Александр Анатольевич</t>
  </si>
  <si>
    <t>Захараш Наталья Игоревна</t>
  </si>
  <si>
    <t>Ваган Анатолий Дмитриевич</t>
  </si>
  <si>
    <t>Чикириди Маргарита Владиславовна</t>
  </si>
  <si>
    <t>Гутман Александра Васильевна</t>
  </si>
  <si>
    <t>Прокопенко Наталья Дмитриевна</t>
  </si>
  <si>
    <t>Авдеева Надежда Васильевна в лице Афониной Лидии Дмитриевны</t>
  </si>
  <si>
    <t>Михайлов Михаил Матвеевич в лице Гаспирович Анны Михайловны</t>
  </si>
  <si>
    <t>Фейзиев Джамиль Чапар оглы</t>
  </si>
  <si>
    <t>Брусенцева Татьяна Дмитриевна</t>
  </si>
  <si>
    <t>Слюсарь Наталья Викторовна</t>
  </si>
  <si>
    <t>Алябьева Людмила Федоровна</t>
  </si>
  <si>
    <t>Шумакова Галина Ивановна</t>
  </si>
  <si>
    <t>Бредихин Владимир Вячеславович</t>
  </si>
  <si>
    <t>Фролова Антонина Ивановна</t>
  </si>
  <si>
    <t>Мартынов Алексей Викторович</t>
  </si>
  <si>
    <t>Власова Татьяна Павловна</t>
  </si>
  <si>
    <t>Верёвкина Татьяна Васильевна</t>
  </si>
  <si>
    <t>Зиновьева Лидия Алексеевна</t>
  </si>
  <si>
    <t>Кирсанова Людмила Михайловна</t>
  </si>
  <si>
    <t>Ларионова Елена Станиславовна</t>
  </si>
  <si>
    <t>Землякова Ирина Николаевна</t>
  </si>
  <si>
    <t>Сергиенко Владимир Григорьевич</t>
  </si>
  <si>
    <t>Афанасьев Владимир Николаевич</t>
  </si>
  <si>
    <t>Атанов Вадим Леонидович</t>
  </si>
  <si>
    <t>Ушакова Галина Андриановна</t>
  </si>
  <si>
    <t>Авдеев Дмитрий Геннадьевич</t>
  </si>
  <si>
    <t>Шилина Дарья Викторовна</t>
  </si>
  <si>
    <t>Семенова Мария Александровна</t>
  </si>
  <si>
    <t>Школьник Алексей Александрович</t>
  </si>
  <si>
    <t>Митасова Надежда Гавриловна</t>
  </si>
  <si>
    <t>Бирюков Леонид Михайлович</t>
  </si>
  <si>
    <t>Гончарук Елена Юрьевна</t>
  </si>
  <si>
    <t>Власов Николай Николаевич</t>
  </si>
  <si>
    <t>Каменев Вадим Игоревич</t>
  </si>
  <si>
    <t>Заболоцкая Галина Владимировна</t>
  </si>
  <si>
    <t>Баркова Светлана Семеновна</t>
  </si>
  <si>
    <t>Барсукова Марина Александровна</t>
  </si>
  <si>
    <t>Тимонов Андрей Вячеславович</t>
  </si>
  <si>
    <t>Стрижанова Татьяна Владимировна</t>
  </si>
  <si>
    <t>Изотов Валерий Павлович</t>
  </si>
  <si>
    <t>Янченков Андрей Алексеевич</t>
  </si>
  <si>
    <t>Плохих Александр Николаевич</t>
  </si>
  <si>
    <t>Колесников Александр Викторович</t>
  </si>
  <si>
    <t>Морозов Юрий Викторович</t>
  </si>
  <si>
    <t>Духина Зугра Афзаловна</t>
  </si>
  <si>
    <t>Волобуева Тамара Александровна</t>
  </si>
  <si>
    <t>Маслова Надежда Александровна</t>
  </si>
  <si>
    <t>Ильина Татьяна Владимировна</t>
  </si>
  <si>
    <t>Ачкасова Ольга Владимировна</t>
  </si>
  <si>
    <t>Дюмин Алексей Леонидович</t>
  </si>
  <si>
    <t>Дюмин Александр Леонидович</t>
  </si>
  <si>
    <t>Чеканов Игорь Викторович</t>
  </si>
  <si>
    <t>Мальке Борис Николаевич</t>
  </si>
  <si>
    <t>Колычев Сергей Владимирович</t>
  </si>
  <si>
    <t>Блинов Алексей Михайлович</t>
  </si>
  <si>
    <t>Матвеев Александр Серафимович</t>
  </si>
  <si>
    <t>Бартенева Галина Васильевна</t>
  </si>
  <si>
    <t>Алавердян Сусанна Геворговна</t>
  </si>
  <si>
    <t>ИП Шутеева Елена Федоровна</t>
  </si>
  <si>
    <t>Дятлов Виктор Петрович</t>
  </si>
  <si>
    <t>Петрухина Елена Анатольевна</t>
  </si>
  <si>
    <t>Емельянова Елена Викторовна</t>
  </si>
  <si>
    <t>Антоновский Валерий Николаевич</t>
  </si>
  <si>
    <t>ИП Черепанова Антонина Федоровна</t>
  </si>
  <si>
    <t>Сорокина Елизавета Ивановна</t>
  </si>
  <si>
    <t>ООО "Ника"</t>
  </si>
  <si>
    <t>КаРЭС</t>
  </si>
  <si>
    <t>МаРЭС</t>
  </si>
  <si>
    <t>СоРЭС</t>
  </si>
  <si>
    <t>КорРЭС</t>
  </si>
  <si>
    <t>Б.РЭС</t>
  </si>
  <si>
    <t>Курская обл., п. Новокасторное, автомобильная дорога"Курск-Борисоглебск"-Касторное-граница с Липецкой областью, км.24+700</t>
  </si>
  <si>
    <t>Курская обл., с.Мантурово, ул.Ленина, 64, автомобильная дорога Обоянь-Солнцево-Мантурово, км.70+800</t>
  </si>
  <si>
    <t>Курская обл., Советский р-он, п.Кшенский, автомобильная дорога "Курск-Борисоглебск"-Кшенский-граница с Липецкой областью, км. 32+550</t>
  </si>
  <si>
    <t>Курская область, Мантуровский район, с. Мантурово, ул. Полевая, д. 17</t>
  </si>
  <si>
    <t>Курская обл., Горшеченский р-он с. Бараново, ул.Полевая</t>
  </si>
  <si>
    <t>Курская обл., Горшеченский р-он, с. Никольское, ул.Береговая, 1</t>
  </si>
  <si>
    <t>с. Коренево, пер. Мирный, д. 7</t>
  </si>
  <si>
    <t>Курская обл. Рыльский р-н х.Звягин</t>
  </si>
  <si>
    <t>Курская обл г. Рыльск ул.Советская Площадь д.2Б</t>
  </si>
  <si>
    <t>Курская обл Рыльский р-н С/О Чертежник</t>
  </si>
  <si>
    <t>Курская обл., г.Дмитриев, п. Нива, автомобильная дорога "Тросна-Калиновка"-Дмитриев, км.3+250</t>
  </si>
  <si>
    <t>Курская обл., Железногорский р-н,с. Михайловка,ул.Луговая</t>
  </si>
  <si>
    <t>Курская обл., Железногорский р-н,с/о "Родничек",уч. 193</t>
  </si>
  <si>
    <t>Курская обл., Железногорский р-н,Студенокский с/с,д. Погарище,уч. № 163</t>
  </si>
  <si>
    <t>Курская обл., г.Железногорск,садовое товарищество " Металлург",уч. 142/1</t>
  </si>
  <si>
    <t>Курская обл., Железногорский р-н,п. Горняцкий</t>
  </si>
  <si>
    <t>Курская обл., г.Железногорск,снт "Городские сады",участок 1429</t>
  </si>
  <si>
    <t>Курская обл.,  Железногорский р-н,с. Разветье, квартол "Заозерье"</t>
  </si>
  <si>
    <t>Курская обл., Железногорский р-н,с/с Разветьевский, с.Разветье, квартол "Заозерье</t>
  </si>
  <si>
    <t>Курская обл., г.Железногорск,снт "Городские сады",уч. 1424</t>
  </si>
  <si>
    <t>Курская область, Курский район, Щетинский сельсовет, снт «Строитель», уч. № 779, кад.№46:11:211103:38</t>
  </si>
  <si>
    <t>Курская область, Курский район, Ворошневский сельсовет, д. Ворошнево, ул. Тепличная, дом 34, кад.№46:11:050203:380</t>
  </si>
  <si>
    <t>г. Курск, СНТ "Лавсан", уч. №874, кад. номер: 46:29:103069:89</t>
  </si>
  <si>
    <t>Курская область, Курский район, Новопоселеновский сельсовет, д. Кукуевка, кад. номер: 46:121203:1259</t>
  </si>
  <si>
    <t>Курская область, Октябрьский район, д. Анахина, пер. Школьный, д. 2, кад.№46:17:110505:706</t>
  </si>
  <si>
    <t>Курская обл., Курский район, Новопоселеновский с/с, д. Кукуевка,уч. 46:11:121203:919</t>
  </si>
  <si>
    <t>Курская область, Октябрьский район, Катыринский сельсовет, д. Малютина, кад. № 46:17:050101:524</t>
  </si>
  <si>
    <t>Курская обл., Курский р-н, Пашковский с/с,  с/т «Русское поле», участок №462, кад. №46:11:141601:345</t>
  </si>
  <si>
    <t>Курская область, Новопоселеновский сельсовет, д. 1-е Цветово, кад. №46:11:121205:155</t>
  </si>
  <si>
    <t>Курская область, Курский район, Клюквинский сельсовет, д. Долгое, кад. № 46:11:071004:125</t>
  </si>
  <si>
    <t>Курская область, Курский район, Моковский с/с, с/т «Сосенка», участок №156, кад.№46:11:091101:235</t>
  </si>
  <si>
    <t>г. Курск, с/т «Крутой лог», участок №16, кад.№46:29:102198:0038</t>
  </si>
  <si>
    <t>Курская обл., Курский р-н, Моковский с/с,  снт «Фиалка», участок №718, кад.№46:11:091001:445</t>
  </si>
  <si>
    <t>Курская обл., Курский район, Щетинский с/с, снт "Химфарм", уч. 219 А</t>
  </si>
  <si>
    <t>Курская область, Курский район, Ворошневский сельсовет, д. Ворошнево, кад. номер: 46:11:050502:77</t>
  </si>
  <si>
    <t>г. Курск, ул. Орловская, д. 18, кв. 15</t>
  </si>
  <si>
    <t>Курская обл., Курский район, Щетинский с/с, ст "Химфарм", уч. Д 98</t>
  </si>
  <si>
    <t>Курская обл., Курский р-н, Щетинский с/с, с/т "Лазурное", уч.95</t>
  </si>
  <si>
    <t>г.Курск, с/т "Курск", уч. 393</t>
  </si>
  <si>
    <t>Курская обл., Курский район, Щетинский с/с, снт "Приморское", уч. 626</t>
  </si>
  <si>
    <t>Курская область, Курский район, Моковский сельсовет, д. Духовец, кад. номер: 46:11:091207:783</t>
  </si>
  <si>
    <t>Курская область, Курский район, Моковский сельсовет, д. Духовец, кад. номер: 46:11:091207:607</t>
  </si>
  <si>
    <t>Курская область, Курский район, Моковский сельсовет, д. Духовец, кад. номер: 46:11:091207:567</t>
  </si>
  <si>
    <t>Курская область, Курский район, Моковский сельсовет, д. Духовец, кад. номер: 46:11:091207:734</t>
  </si>
  <si>
    <t>Курская область, Курский район, Моковский сельсовет, д. Духовец, кад. номер: 46:11:091207:687</t>
  </si>
  <si>
    <t>Курская обл., Курский район, Щетинский с/с, ст "Химфарм", уч. А-229</t>
  </si>
  <si>
    <t>курская обл., Курский р-н, Моковский с/с, снт "Фиалка", уч.720</t>
  </si>
  <si>
    <t>Курская обл., Курский р-н, Рышковский с/с, д.Зорино, ул.Железнодорожная, уч.46:11:170101:142</t>
  </si>
  <si>
    <t>Курская обл., Курский район, Щетинский с/с, снт "Химфарм", уч. Г-143</t>
  </si>
  <si>
    <t>Курская обл., Курский р-н, с.Полянское, уч.46:11:161908:26</t>
  </si>
  <si>
    <t>Курская область, г. Курск, СНТ "Лавсан", уч. №289, кад. номер: 46:29:103181:60</t>
  </si>
  <si>
    <t>Курская область, Курский район, Новопоселеновский сельсовет, д. Кукуевка, кад. номер: 46:121202:469</t>
  </si>
  <si>
    <t>Курский район, Щетинский с/с, снт "Приморское", уч. 622</t>
  </si>
  <si>
    <t>Курский р-н, Щетинский с/с, с/т "Лазурное", уч.538</t>
  </si>
  <si>
    <t>г. Курск, ул. Линецкая, д. 30 А</t>
  </si>
  <si>
    <t>Курский р-н, Пашковский с/с, с/т "Верховье", уч.249</t>
  </si>
  <si>
    <t>Курский р-н, Лебяженский с/с, снт "Черемушки", уч.147</t>
  </si>
  <si>
    <t>Курский район, Щетинский с/с, снт "Приморское", уч. 792</t>
  </si>
  <si>
    <t>Курский р-н, Щетинский с/с, снт "Приморское", уч.451</t>
  </si>
  <si>
    <t>Курский район, Моковский с/с, снт "Сосенка", уч. 185 А</t>
  </si>
  <si>
    <t>Курская область, Курский район, Моковский сельсовет, д. Духовец, кад. номер: 46:11:091207:578</t>
  </si>
  <si>
    <t>Курская область, Курский район, Новопоселеновский сельсовет, д. 1-е Цветово, кад. номер: 46:11:121205:185</t>
  </si>
  <si>
    <t>Курская область, Курский район, Моковский сельсовет, д. Духовец, кад. Номер: 46:11:091207:665</t>
  </si>
  <si>
    <t>Курский р-н, Пашковский с/с, снт "Зеленая роща", уч.412</t>
  </si>
  <si>
    <t>г. Курск, ул. Суворовская, д. 127</t>
  </si>
  <si>
    <t>Курский р-н, Лебяженский с/с, с/т "Черемушки", уч.304</t>
  </si>
  <si>
    <t>Курский район, Камышинский с/с, снт "Железнодорожник", уч. 121</t>
  </si>
  <si>
    <t>Курская область, Курский район, Шумаковский сельсовет, СНТ "Заречное", уч. №401, кад. номер: 46:11:200501:329</t>
  </si>
  <si>
    <t>Курская область, г. Курск, СНТ "Лавсан", уч. №853, кад. номер: 46:29:103069:640</t>
  </si>
  <si>
    <t>Курский район, Щетинский с/с, снт "Железнодорожник", уч. 98</t>
  </si>
  <si>
    <t>Курский район, Камышинский с/с, снт "Железнодорожник", уч. 194</t>
  </si>
  <si>
    <t>Курский р-н, Щетинский с/с, снт"Лазурное", уч.490</t>
  </si>
  <si>
    <t>Курский район, Камышинский с/с, ст "Заречное", уч. 537</t>
  </si>
  <si>
    <t>Курский район, Щетинский с/с, ст "Химфарм", уч. А-247</t>
  </si>
  <si>
    <t>Курская область, Курский район, Шумаковский сельсовет, СНТ "Заречное", уч. №393, кад. номер: 46:11:200501:541</t>
  </si>
  <si>
    <t>Курский район, д. Кукуевка, уч. 46:11:121203:1248</t>
  </si>
  <si>
    <t>п. Прямицыно, ул. Коммунистическая, д. 94</t>
  </si>
  <si>
    <t>307216 Курская обл., Октябрьский р-н., Катыринский с/с., д.Н.Малыхина.</t>
  </si>
  <si>
    <t>307216 Курская обл., Октябрьский р-н., Катыринский с/с., д.Н.Малыхина</t>
  </si>
  <si>
    <t>Курская область, Курский район, Камышинский сельсовет, СНТ  "Рассвет - 2", уч. №394, кад. номер: 46:11:061201:252</t>
  </si>
  <si>
    <t>Курская область, Курский район, Камышинский сельсовет, СНТ  "Рассвет - 2", уч. №492, кад. номер: 46:11:061201:306</t>
  </si>
  <si>
    <t>Курская область, г. Курск, СНТ "Лавсан", уч. №1705, кад. номер: 46:29:103069:296</t>
  </si>
  <si>
    <t>Курская область, г. Курск, СНТ "Лавсан", уч. №1753, кад. номер: 46:29:103069:302</t>
  </si>
  <si>
    <t>Курская область, Курский район, Новопоселеновский сельсовет, д. 1-е Цветово, кад. номер: 46:11:121205:159</t>
  </si>
  <si>
    <t>307202 Курская обл., Октябрьский р-н., Катыринский с/с., д.Н.Малыхина</t>
  </si>
  <si>
    <t>307200, Курская обл., Октябрьский район, п.Прямицыно, ул.Солнечная, д.1-а.</t>
  </si>
  <si>
    <t>Курский район, д. Кукуевка, уч. 46:11:121203:1021</t>
  </si>
  <si>
    <t>Курский район, Нижнемедведский с/с, ст "Ласточка", уч. 343</t>
  </si>
  <si>
    <t>Курский район, Щетинский с/с, ст "Лазурное", уч. 535</t>
  </si>
  <si>
    <t>Курский р-н, Щетинский с/с, с/т "Химфарм", уч.48 "Б"</t>
  </si>
  <si>
    <t>Курский р-н, Щетинский с/с, с/т "Химфарм", уч. А154</t>
  </si>
  <si>
    <t>, 305014, г.Курск, ул.Шпайерская</t>
  </si>
  <si>
    <t>Курская область, Курский район, Рышковский сельсовет, х. Кислино, кад. номер: 46:11:170607:235</t>
  </si>
  <si>
    <t>Курский р-н, Ноздрачевский с/с, соднт "Ромашка", уч.479</t>
  </si>
  <si>
    <t>Курский район, Лебяженский с/с, ст "Черемушки", уч. 151</t>
  </si>
  <si>
    <t>Курский район, Камышинский с/с, снт "Железнодорожник", уч. 617</t>
  </si>
  <si>
    <t>Курская обл.,Беловский р-он,с.Пены, ул.Базарная.</t>
  </si>
  <si>
    <t>Курская обл.,Беловский р-он, д.Слободка-Корочка, ул.Советская д.11</t>
  </si>
  <si>
    <t>Курская обл.,Беловский р-он, д.Гирьи.</t>
  </si>
  <si>
    <t>строительство ответвления протяженностью 0,062 км от опоры № 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</si>
  <si>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0,04 км от опоры № 11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</si>
  <si>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 км от опоры № 20 существующей ВЛ-0,4 кВ № 2 (инв. № 12010744-00)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</si>
  <si>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0,04 км от реконструируемой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</si>
  <si>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0,08 км от опоры № 24 существующей ВЛ-0,4 кВ № 2 до границы земельного участка заявителя, с увеличением протяженности существующей                ВЛ-0,4 кВ и заменой опоры № 24 (марку и сечение провода, протяженность уточнить при проектировании).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</si>
  <si>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	Место установки: в РУ-0,4 кВ ТП-10/0,4 кВ № 3/100</t>
  </si>
  <si>
    <t>- строительство ВЛ-0,4 кВ протяженностью 0,55 км от ТП-10/0,4 кВ № 6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</si>
  <si>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0,07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</si>
  <si>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31142509)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</si>
  <si>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303130750100)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</si>
  <si>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проектировании.</t>
  </si>
  <si>
    <t>строительство ответвления протяженностью 0,03 км от опоры существующей ВЛ-0,4 кВ № 1 (инв. № 120108 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</si>
  <si>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0,09 км от опоры существующей ВЛ-0,4 кВ № 1 (инв. № 120108 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</si>
  <si>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0,12 км по техническим условиям С-2230.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</si>
  <si>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С-2230.</t>
  </si>
  <si>
    <t>строительство ответвления протяженностью 0,16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С-2222.</t>
  </si>
  <si>
    <t>- строительство ВЛ-0,4 кВ протяженностью 0,24 км от ТП-6/0,4 кВ №15-160 до границы земельного участка заявителя (марку и сечение провода, протяженность уточнить при проектировании).</t>
  </si>
  <si>
    <t>строительство ВЛ-0,4 кВ от ТП-10/0,4 кВ № 555 до границ земельного участка заявителя протяженностью 0,28 км (марку и сечение провода, протяженность определить при проектировании).</t>
  </si>
  <si>
    <t>строительство ответвления протяженностью 0,12 км от опоры № 2-7 существующей ВЛ-0,4 кВ № 1,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</si>
  <si>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№13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</si>
  <si>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отпайки от опоры  ВЛ-0,4 кВ №1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</si>
  <si>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участка ВЛ-6 кВ от опоры №11-4 ВЛ-6 кВ №411.51 до границ земельного участка Заявителя протяженностью 0,03 км с установкой разъединителя 6 кВ (точку врезки, марку и сечение провода, протяженность, тип разъединителя уточнить при проектировании).</t>
  </si>
  <si>
    <t>строительство отпайки от опоры  ВЛ-0,4 кВ №2 (точку врезки уточнить при проектировании) до границы земельного участка заявителя протяженностью 0,04 км (марку и сечение провода, протяженность уточнить при проектировании).</t>
  </si>
  <si>
    <t>-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</si>
  <si>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 ВЛ-0,4 кВ №1 (точку врезки уточнить при проектировании) до границы земельного участка заявителя протяженностью 0,15 км (марку и сечение провода, протяженность уточнить при проектировании).</t>
  </si>
  <si>
    <t>строительство ВЛ-0,4 кВ от ТП-10/0,4 кВ №554 (инв.№13010918-00) до границ земельного участка заявителя протяженностью 0,63 км (марку и сечение провода, протяженность уточнить при проектировании).</t>
  </si>
  <si>
    <t>строительство ответвления протяженностью 0,2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</si>
  <si>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0,22 км (марку и сечение провода, протяженность определить при проектировании).</t>
  </si>
  <si>
    <t>строительство ответвления  протяженностью 0,16 км от опоры №13 ВЛ-0,4 кВ №1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Ц-8808.</t>
  </si>
  <si>
    <t>строительство ВЛ-0,4 кВ от ТП-10/0,4 кВ №638 (инв.№13011638-00) до границ земельного участка заявителя протяженностью 0,34 км (марку и сечение провода, протяженность уточнить при проектировании).</t>
  </si>
  <si>
    <t>строительство отпайки от опоры проектируемой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определить при проектировании).</t>
  </si>
  <si>
    <t>строительство ВЛ-0,4 кВ от ТП-10/0,4 кВ №641 (инв.№13011639-00) до границ земельного участка заявителя протяженностью 0,26 км (марку и сечение провода, протяженность уточнить при проектировании).</t>
  </si>
  <si>
    <t>строительство ВЛ-0,4 кВ от ТП-10/0,4 кВ №638 (инв.№13011638-00) до границ земельного участка заявителя протяженностью 0,34 км (марку и сечение провода, протяженность уточнить при проектировании) - /аналогично техническим условиям Ц-8924/.</t>
  </si>
  <si>
    <t>строительство ВЛ-0,4 кВ от ТП-10/0,4 кВ №638 (инв.№13011638-00) до границ земельного участка Заявителя протяженностью 0,58 км (марку и сечение провода, протяженность уточнить при проектировании) - /в т.ч. 0,06 км по техническим условиям Ц-8924/.</t>
  </si>
  <si>
    <t>строительство ВЛ-0,4 кВ от ТП-10/0,4 кВ №684 (инв.№13011769-00) до границ земельного участка заявителя протяженностью 0,34 км (марку и сечение провода, протяженность уточнить при проектировании).</t>
  </si>
  <si>
    <t>строительство отпайки от опоры №15 ВЛ-0,4 кВ №1 (инв. 12012498-00) до границы земельного участка заявителя протяженностью 0,04 км (точку врезки, марку и сечение провода, протяженность определить при проектировании).</t>
  </si>
  <si>
    <t>строительство ВЛ-0,4 кВ протяженностью 0,65 км от ТП-10/0,4 кВ № 11/160 до границы земельного участка заявителя (марку и сечение провода, протяженность уточнить при проектировании) – /в т. ч. 0,65 км по техническим условиям Ц-8861/.</t>
  </si>
  <si>
    <t>строительство отпайки от опоры проектируемой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определить при проектировании) - /в т.ч. 0,1 км по техническим условиям Ц-8926/.</t>
  </si>
  <si>
    <t>строительство отпайки от опоры №5 ВЛ-0,4 кВ №2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</si>
  <si>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</si>
  <si>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утончить при проектировании) – /в т.ч. 0,1 км по техническим условиям Ц-8969/.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</si>
  <si>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0,27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</si>
  <si>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</si>
  <si>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</si>
  <si>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- 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</si>
  <si>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- /в т. ч. 0,15 км по техническим условиям Ц-8991/.</t>
  </si>
  <si>
    <t>-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утончить при проектировании) – /в т.ч. 0,45 км по техническим условиям Ц-8970/.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</si>
  <si>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– /в т.ч. 0,2 км по техническим условиям Ц-8992/.</t>
  </si>
  <si>
    <t>строительство ВЛ-0,4 кВ от ТП-10/0,4 кВ №686 до границ земельного участка Заявителя протяженностью 0,24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</si>
  <si>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0,29 км (марку и сечение провода, протяженность определить при проектировании) - /в т.ч. 0,22 км по техническим условиям Ц-8885/.</t>
  </si>
  <si>
    <t>- строительство ЛЭП-0,4 кВ протяженностью 0,27 км от ТП-10/0,4 кВ № 044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</si>
  <si>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</si>
  <si>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- строительство ответвления протяженностью 0,64 км от проектируемой ТП-10/0,4 кВ до границы земельного участка заявителя (марку и сечение провода, протяженность уточнить при проектировании) - /в т.ч. 0,17 км совместным подвесом по проектируемой (по ТУ Ц-8894) ВЛ-0,4 кВ/.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</si>
  <si>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0,25 км (марку и сечение провода, протяженность уточнить при проектировании).</t>
  </si>
  <si>
    <t>- 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</si>
  <si>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0,005 км от опоры существующей ВЛ-10 кВ № 412 до границы земельного участка заявителя,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электроэнергии.
строительство ТП-10/0,23 кВ с однофазным силовым трансформатором мощностью 2,5 кВА (тип ТП, тип и мощность трансформатора схему соединений РУ-10 кВ и РУ-0,23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</si>
  <si>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433/25 на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</si>
  <si>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монтаж дополнительного коммутационного аппарата отходящей ЛЭП-0,4 кВ в РУ-0,4 кВ ТП-10/0,4 кВ № 6 (тип и технические характеристики уточнить при проектировании) – за счет средств тарифа на передачу электроэнергии.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</si>
  <si>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Ц-7937, Ц-7959.</t>
  </si>
  <si>
    <t>монтаж дополнительного коммутационного аппарата отходящей ЛЭП-0,4 кВ в РУ-0,4 кВ ТП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</si>
  <si>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Ц-7507, Ц-7937).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</si>
  <si>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</si>
  <si>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</si>
  <si>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Ц-9870.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</si>
  <si>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Ц-9870, Ц-8991.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</si>
  <si>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Ц-8970, Ц-8991.</t>
  </si>
  <si>
    <t>строительство ответвления протяженностью 0,02 км от опоры №16-5 существующей ВЛ-10 кВ № 556.7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Ц-8969, Ц-8970, Ц-8991, Ц-8992;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аналогично техническим условиям Ц-8969, Ц-8970, Ц-8991, Ц-8992.</t>
  </si>
  <si>
    <t>реконструкция ТП-10/0,4 кВ № 7/60 в части замены силового трансформатора на трансформатор большей мощности (тип и мощность трансформатора и объем реконструкции уточнить при проектировании) – за счет средств тарифа на передачу электроэнергии.
реконструкция ВЛ-0,4 кВ № 1 в части замены провода на провод большего сечения на участке протяженностью 0,4 км (в пролетах опор №№ 1…11), монтажа дополнительного провода на участке протяженностью 0,08 км (в пролетах опор №№ 9…11), замены опор №№ 3, 6, 11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</si>
  <si>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0,02 км от опоры существующей ВЛ-10 кВ № 174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25 кВА (тип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</t>
  </si>
  <si>
    <t>Доп. соглашение + 0,025км ВЛ-0,4кВ на перекидку!!!</t>
  </si>
  <si>
    <r>
      <t xml:space="preserve"> - строительство ответвления протяженностью 0,04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 </t>
    </r>
    <r>
      <rPr>
        <b/>
        <sz val="14"/>
        <color rgb="FFFF0000"/>
        <rFont val="Arial Cyr"/>
        <charset val="204"/>
      </rPr>
      <t>Доп. соглашение + 0,025км ВЛ-0,4кВ на перекидку!!!</t>
    </r>
  </si>
  <si>
    <r>
      <t xml:space="preserve"> - строительство ВЛ-0,4 кВ от ТП-10/0,4 кВ №661 (инв.№13011696-00) до границы земельного участка заявителя протяженностью 0,25 км (марку и сечение провода, протяженность уточнить при проектировании). </t>
    </r>
    <r>
      <rPr>
        <b/>
        <sz val="14"/>
        <color rgb="FFFF0000"/>
        <rFont val="Arial Cyr"/>
        <charset val="204"/>
      </rPr>
      <t>Доп. соглашение + 0,025км ВЛ-0,4кВ на перекидку!!!</t>
    </r>
  </si>
  <si>
    <t>Ц-9053/2010-ОРЗТП/2014 от 30.07.2014г.</t>
  </si>
  <si>
    <t>Аушев Руслан Назирович</t>
  </si>
  <si>
    <t>305526, Курский р-н, Лебяженский с/с, с.Роговка, д.43</t>
  </si>
  <si>
    <t xml:space="preserve"> 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</si>
  <si>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0,01 км от опоры  существующей ВЛ-10 кВ № 423.16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</si>
  <si>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СТП 10/0,23 - 2,5 кВА (1 шт.)</t>
  </si>
  <si>
    <t>в том числе 0,08 км по техническим условиям В-2563.</t>
  </si>
  <si>
    <t>СТП 10/0,4 63 кВА - 1 шт. (с демонтажом сущ. ТП)</t>
  </si>
  <si>
    <t>0,08 (с заменой одной опоры)</t>
  </si>
  <si>
    <t>в т.ч. 0,53 км по техническим условиям З-2132</t>
  </si>
  <si>
    <t>Монтаж АВ-0,4 кВ в РУ-0,4 кВ</t>
  </si>
  <si>
    <t>в том числе 0,1 км по техническим условиям С-2223</t>
  </si>
  <si>
    <t>СТП 63 кВА - 1 шт.</t>
  </si>
  <si>
    <t>аналогично С-2230</t>
  </si>
  <si>
    <t>аналогично С-2230 (в т.ч. 0,1 км ВЛИ)</t>
  </si>
  <si>
    <t>в том числе 0,1 км по техническим условиям С-2222</t>
  </si>
  <si>
    <t>ВЛИ- от строящейся ВЛИ в рамках договора Ц-7299; замена тр-ра - по техническим условиям Ц-7937, Ц-7959.</t>
  </si>
  <si>
    <t>замена тр-ра - по техническим условиям Ц-7937, Ц-7959. и пр.</t>
  </si>
  <si>
    <t>аналогично  Ц-7527, Ц-7601 (в т.ч. 0,4- ВЛИ</t>
  </si>
  <si>
    <t>в т.ч. 0,1 км по техническим условиям Ц-8024</t>
  </si>
  <si>
    <t>в т.ч. 0,36 км по техническим условиям Ц-8705</t>
  </si>
  <si>
    <t>ВЛИ - в том числе 0,5 км по техническим условиям Ц-7655; остальное - аналогично Ц-7629, Ц-7654</t>
  </si>
  <si>
    <t>в т.ч. 0,46 км по техническим условиям Ц-6253</t>
  </si>
  <si>
    <t>/в т.ч. 0,3 км по техническим условиям Ц-7940</t>
  </si>
  <si>
    <t>в т.ч. 0,06 км по техническим условиям Ц-8838</t>
  </si>
  <si>
    <t>в т.ч. 0,23 км по техническим условиям Ц-6366</t>
  </si>
  <si>
    <t>в т.ч. 0,15 км по техническим условиям Ц-8438</t>
  </si>
  <si>
    <t>КТП 160 кВА "киоск" - 1 шт.</t>
  </si>
  <si>
    <t>ВЛ-10, разъединитель, ТП - аналогично Ц-8600</t>
  </si>
  <si>
    <t>Аналогично Ц-8566 и пр. /в т.ч. 0,26 км ВЛИ по техническим условиям Ц-8566</t>
  </si>
  <si>
    <t>аналогично Ц-8600 и пр.</t>
  </si>
  <si>
    <t>аналогично Ц-8522 и пр. ( в т.ч. ВЛИ-0,; кВ 0,25 км по техническим условиям Ц-8186, Ц-8552</t>
  </si>
  <si>
    <t>ВЛ-10, ТП - налогично техническим условиям Ц-8186, Ц-8552, Ц-8566/.</t>
  </si>
  <si>
    <t>в т.ч. 0,58 км по техническим условиям Ц-6253, Ц-8816</t>
  </si>
  <si>
    <t>в т.ч. 0,09 км по техническим условиям Ц-8869, Ц-8870</t>
  </si>
  <si>
    <t>Аналогично Ц-8205 (в т.ч. 0,09 км ВЛИ)</t>
  </si>
  <si>
    <t>Все, кроме ВЛИ-0,4 - аналогично Ц-8445;</t>
  </si>
  <si>
    <t>в том числе 0,1 км по техническим условиям Ц-8808.</t>
  </si>
  <si>
    <t>в т.ч. 0,33 км ВЛИ -  по техническим условиям Ц-8859; ВЛ-10, КТП - по Ц-8186</t>
  </si>
  <si>
    <t>в т.ч. 0,45 по техническим условиям Ц-8705</t>
  </si>
  <si>
    <t>ВЛИ - аналогично Ц-8900, остальное - аналогично Ц-8186</t>
  </si>
  <si>
    <t>в т.ч. 0,28 км ВЛИ -0,4 - по техническим условиям Ц-8802. прочее - аналогично Ц-8445, Ц-8387.</t>
  </si>
  <si>
    <t>в т.ч. 0,1 км ВЛИ -0,4 - по техническим условиям Ц-8802. прочее - аналогично Ц-8445, Ц-8387.</t>
  </si>
  <si>
    <t>аналогично техническим условиям Ц-8924/.</t>
  </si>
  <si>
    <t>в т.ч. 0,06 км по техническим условиям Ц-8924</t>
  </si>
  <si>
    <t>в т. ч. 0,65 км по техническим условиям Ц-8861</t>
  </si>
  <si>
    <t>/в т.ч. 0,1 км по техническим условиям Ц-8926/</t>
  </si>
  <si>
    <t xml:space="preserve"> аналогично техническим условиям Ц-8118, Ц-8325 (в т.ч. 0,12 км ВЛИ-0,4 кВ по техническим условиям Ц-8325)</t>
  </si>
  <si>
    <t>в т.ч. 0,1 км по техническим условиям Ц-8969</t>
  </si>
  <si>
    <t xml:space="preserve">в т.ч. 0,27 км ВЛИ-0,4 кВ - по техническим условиям Ц-7960; реконструкция ТП - Ц-7912, Ц-7063, Ц-7299, Ц-7783, Ц-7454, Ц-7959, Ц-7860, Ц-7859, Ц-7905, Ц-7183, Ц-7267, Ц-7507 </t>
  </si>
  <si>
    <t xml:space="preserve">реконструкция ТП - Ц-7912, Ц-7063, Ц-7299, Ц-7783, Ц-7454, Ц-7959, Ц-7860, Ц-7859, Ц-7905, Ц-7183, Ц-7267, Ц-7507 </t>
  </si>
  <si>
    <t>в т.ч. 0,26 км по техническим условиям Ц-8942</t>
  </si>
  <si>
    <t>Все, кроме ВЛИ-0,4 - аналогично аналогично техническим условиям Ц-8969, Ц-9870</t>
  </si>
  <si>
    <t>в т. ч. 0,15 км по техническим условиям Ц-8991</t>
  </si>
  <si>
    <t>в т.ч. 0,45 км по техническим условиям Ц-8970/.</t>
  </si>
  <si>
    <t>в т.ч. 0,2 км по техническим условиям Ц-8992/</t>
  </si>
  <si>
    <t>в т.ч. 0,19 км по техническим условиям Ц-8386</t>
  </si>
  <si>
    <t>/в т.ч. 0,22 км по техническим условиям Ц-8885/.</t>
  </si>
  <si>
    <t>в т. ч. 0,55 км по техническим условиям Ц-8430/</t>
  </si>
  <si>
    <t>Замена ТП - аналогично техническим условиям Ц-8035/</t>
  </si>
  <si>
    <t>в т.ч. 0,2 км по техническим условиям Ц-8759</t>
  </si>
  <si>
    <t>налогично техническим условиям Ц-8445, Ц-8894 (в т.ч. 0,17 км ВЛИ-0,4 кВ совместным подвесом по проектируемой (по ТУ Ц-8894) ВЛ-0,4 кВ/.</t>
  </si>
  <si>
    <t>КТП 100 кВА "киоск" - 1 шт.</t>
  </si>
  <si>
    <t>Рекоснтрукция ТП с заменой ТМ  на ТМГ 160 кВА (с заменой ошиновки, коммутационных и защитных аппратов)</t>
  </si>
  <si>
    <t>0,4 по трассе</t>
  </si>
  <si>
    <t>0,08 (с заменой 3-х опор)</t>
  </si>
  <si>
    <t>СТП 25 кВА - 1 шт.</t>
  </si>
  <si>
    <t>0,025 км на перекидку</t>
  </si>
  <si>
    <r>
      <t xml:space="preserve">строительство ответвления протяженностью 0,08 км от опоры строящегося в рамках договоров </t>
    </r>
    <r>
      <rPr>
        <b/>
        <sz val="14"/>
        <rFont val="Arial Cyr"/>
        <charset val="204"/>
      </rPr>
      <t xml:space="preserve">В-2367 (Лот № 25 Льготники ВЭС,ЗЭС,ЦЭС,ЮЭС), В-2388 (Лот № 25 аналог. Льготники ВЭС,ЗЭС,ЦЭС,ЮЭС) </t>
    </r>
    <r>
      <rPr>
        <sz val="14"/>
        <rFont val="Arial Cyr"/>
        <charset val="204"/>
      </rPr>
      <t xml:space="preserve">участка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</t>
    </r>
    <r>
      <rPr>
        <b/>
        <sz val="14"/>
        <rFont val="Arial Cyr"/>
        <charset val="204"/>
      </rPr>
      <t>В-2563 (Договор ТП не подписан).</t>
    </r>
  </si>
  <si>
    <r>
      <t xml:space="preserve"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</t>
    </r>
    <r>
      <rPr>
        <b/>
        <sz val="14"/>
        <rFont val="Arial Cyr"/>
        <charset val="204"/>
      </rPr>
      <t>З-2132 (Лот № 32 Льготники ЗЭС)/.</t>
    </r>
  </si>
  <si>
    <t>строительство ответвления протяженностью 0,2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</si>
  <si>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ответвления протяженностью 0,1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С-2223 (Договор ТП не подписан).</t>
    </r>
  </si>
  <si>
    <t>С-2230/2019-ОРЗТП/2014 от 01.08.2014г.</t>
  </si>
  <si>
    <t>Кузин Михаил Вячеславович</t>
  </si>
  <si>
    <t xml:space="preserve"> 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</si>
  <si>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Курская обл., Железногорский р-н,с. Разветье, квартол "Заозерье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</si>
  <si>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за счет средств тарифа на передачу электроэнергии;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</si>
  <si>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за счет средств тарифа на передачу электроэнергии по техническим условиям С-2230;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С-2230.</t>
  </si>
  <si>
    <r>
      <t xml:space="preserve"> - строительство ВЛ-0,4 кВ от ТП-10/0,4 кВ №649 до границы земельного участка заявителя протяженностью 0,44 км (марку и сечение провода, протяженность уточнить при проектировании) - /в т.ч. 0,4 км по техническим условиям </t>
    </r>
    <r>
      <rPr>
        <b/>
        <sz val="14"/>
        <rFont val="Arial Cyr"/>
        <charset val="204"/>
      </rPr>
      <t>Ц-7527 (Лот № 25 Льготники ВЭС,ЗЭС,ЦЭС,ЮЭС), Ц-7601 (Лот № 25 Льготники ВЭС,ЗЭС,ЦЭС,ЮЭС)/.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</si>
  <si>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  – /аналогично техническим условиям </t>
    </r>
    <r>
      <rPr>
        <b/>
        <sz val="14"/>
        <rFont val="Arial Cyr"/>
        <charset val="204"/>
      </rPr>
      <t>Ц-7527 (Лот № 25 Льготники ВЭС,ЗЭС,ЦЭС,ЮЭС), Ц-7601 (Лот № 25 Льготники ВЭС,ЗЭС,ЦЭС,ЮЭС)/.</t>
    </r>
  </si>
  <si>
    <r>
      <t>строительство ВЛ-0,4 кВ протяженностью 0,12 км от проектируемой (</t>
    </r>
    <r>
      <rPr>
        <b/>
        <sz val="14"/>
        <rFont val="Arial Cyr"/>
        <charset val="204"/>
      </rPr>
      <t>по ТУ Ц-8118 (Лот № 31 Льготники ЦЭС-Южный), Ц-8325 (Договор ТП не подписан)</t>
    </r>
    <r>
      <rPr>
        <sz val="14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</si>
  <si>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4"/>
        <rFont val="Arial Cyr"/>
        <charset val="204"/>
      </rPr>
      <t>по ТУ Ц-6349 (Лот № 17 аналог. ЦЭС)</t>
    </r>
    <r>
      <rPr>
        <sz val="14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</si>
  <si>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t>строительство ответвления протяженностью 0,03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</si>
  <si>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участка ВЛ-0,4 кВ от опоры ВЛ-0,4 кВ №1 (инв.№12013077) (точку врезки уточнить при проектировании) до границы земельного участка заявителя протяженностью 0,16 км (марку и сечение провода, протяженность определить при проектировании) - /в т.ч. 0,1 км по техническим условиям </t>
    </r>
    <r>
      <rPr>
        <b/>
        <sz val="14"/>
        <rFont val="Arial Cyr"/>
        <charset val="204"/>
      </rPr>
      <t>Ц-8024 (Лот № 29 Льготники ЦЭС-Северный)/.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</si>
  <si>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4"/>
        <rFont val="Arial Cyr"/>
        <charset val="204"/>
      </rPr>
      <t>Ц-8705 (Лот № 33 Льготники КРЭС Юг-Запад)/.</t>
    </r>
  </si>
  <si>
    <r>
      <t xml:space="preserve"> - строительство ВЛ-0,4 кВ протяженностью 0,55 км от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</t>
    </r>
    <r>
      <rPr>
        <b/>
        <sz val="14"/>
        <rFont val="Arial Cyr"/>
        <charset val="204"/>
      </rPr>
      <t>Ц-7655 (Лот № 26 Льготники ЦЭС).</t>
    </r>
  </si>
  <si>
    <r>
      <t xml:space="preserve"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 xml:space="preserve">Ц-7629 (Лот № 26 Льготники ЦЭС), Ц-7654 (Лот № 26 Льготники ЦЭС);          </t>
    </r>
    <r>
      <rPr>
        <sz val="14"/>
        <rFont val="Arial Cyr"/>
        <charset val="204"/>
      </rPr>
      <t xml:space="preserve">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Ц-7629 (Лот № 26 Льготники ЦЭС), Ц-7654 (Лот № 26 Льготники ЦЭС).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</si>
  <si>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4"/>
        <rFont val="Arial Cyr"/>
        <charset val="204"/>
      </rPr>
      <t>Ц-6253 (Лот № 18 аналог. ЦЭС)/.</t>
    </r>
  </si>
  <si>
    <r>
      <t xml:space="preserve">строительство ВЛ-0,4 кВ от ТП-10/0,4 кВ №11/160 (инв.№2918)до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 </t>
    </r>
    <r>
      <rPr>
        <b/>
        <sz val="14"/>
        <rFont val="Arial Cyr"/>
        <charset val="204"/>
      </rPr>
      <t>Ц-7940 (Договор ТП не подписан)/.</t>
    </r>
  </si>
  <si>
    <r>
      <t>строительство ВЛ-0,4 кВ от проектируемой (</t>
    </r>
    <r>
      <rPr>
        <b/>
        <sz val="14"/>
        <rFont val="Arial Cyr"/>
        <charset val="204"/>
      </rPr>
      <t>по ТУ Ц-7659 (Лот № 26 Льготники ЦЭС)</t>
    </r>
    <r>
      <rPr>
        <sz val="14"/>
        <rFont val="Arial Cyr"/>
        <charset val="204"/>
      </rPr>
      <t xml:space="preserve">) ТП-10/0,4 кВ до границы земельного участка заявителя протяженностью 0,06 км (марку и сечение провода, протяженность уточнить при проектировании) - /в т.ч. 0,06 км по техническим условиям </t>
    </r>
    <r>
      <rPr>
        <b/>
        <sz val="14"/>
        <rFont val="Arial Cyr"/>
        <charset val="204"/>
      </rPr>
      <t>Ц-8838 (Договор ТП не подписан)/.</t>
    </r>
  </si>
  <si>
    <r>
      <t>строительство ВЛ-0,4 кВ от проектируемой (</t>
    </r>
    <r>
      <rPr>
        <b/>
        <sz val="14"/>
        <rFont val="Arial Cyr"/>
        <charset val="204"/>
      </rPr>
      <t>по ТУ Ц-8838 (Договор ТП не подписан)</t>
    </r>
    <r>
      <rPr>
        <sz val="14"/>
        <rFont val="Arial Cyr"/>
        <charset val="204"/>
      </rPr>
      <t>) ВЛ-0,4 кВ до границы земельного участка заявителя протяженностью 0,16 км (марку и сечение провода, протяженность уточнить при проектировании).</t>
    </r>
  </si>
  <si>
    <r>
      <t xml:space="preserve">строительство отпайки от опоры  ВЛ-0,4 кВ №1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- /в т.ч. 0,23 км по техническим условиям </t>
    </r>
    <r>
      <rPr>
        <b/>
        <sz val="14"/>
        <rFont val="Arial Cyr"/>
        <charset val="204"/>
      </rPr>
      <t>Ц-6366 (Лот № 19 ЦЭС-2, ЦЭС-3)/.</t>
    </r>
  </si>
  <si>
    <r>
      <t xml:space="preserve">строительство отпайки от ВЛ-0,4 кВ №1 (точку врезки уточнить при проектировании) до границы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</t>
    </r>
    <r>
      <rPr>
        <b/>
        <sz val="14"/>
        <rFont val="Arial Cyr"/>
        <charset val="204"/>
      </rPr>
      <t>Ц-8438 (Лот № 32 Льготники)/.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</si>
  <si>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</si>
  <si>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4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</si>
  <si>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</si>
  <si>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4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</si>
  <si>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Юг-Запад), Ц-8855/;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</si>
  <si>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</si>
  <si>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Ц-8186 (Лот № 30 Льготники ЦЭС-Южная), Ц-8552 (Лот № 33 Льготники КРЭС Юг-Запад).</t>
    </r>
  </si>
  <si>
    <t xml:space="preserve"> - строительство ВЛ-0,4 кВ протяженностью 0,33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</si>
  <si>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r>
      <t>строительство ВЛ-0,4 кВ протяженностью 0,22 км от опоры проектируемой (</t>
    </r>
    <r>
      <rPr>
        <b/>
        <sz val="14"/>
        <rFont val="Arial Cyr"/>
        <charset val="204"/>
      </rPr>
      <t>по ТУ Ц-8430 (Лот № 32 Льготники)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</si>
  <si>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4"/>
        <rFont val="Arial Cyr"/>
        <charset val="204"/>
      </rPr>
      <t>Ц-6253 (Лот № 18 аналог. ЦЭС), Ц-8816/.</t>
    </r>
  </si>
  <si>
    <r>
      <t>строительство ВЛ-0,4 кВ протяженностью 0,06 км от проектируемой (</t>
    </r>
    <r>
      <rPr>
        <b/>
        <sz val="14"/>
        <rFont val="Arial Cyr"/>
        <charset val="204"/>
      </rPr>
      <t>по ТУ Ц-8632 (Лот № 32 Льготники КРЭС Север-Восток)</t>
    </r>
    <r>
      <rPr>
        <sz val="14"/>
        <rFont val="Arial Cyr"/>
        <charset val="204"/>
      </rPr>
      <t>) ВЛ-0,4 кВ до границы земельного участка заявителя (точку врезки, марку и сечение провода, протяженность определить при проектировании).</t>
    </r>
  </si>
  <si>
    <r>
      <t xml:space="preserve">строительство отпайки от опоры №11  ВЛ-0,4 кВ №1 (инв.№2832) (точку врезки уточнить при проектировании) до границы земельного участка заявителя протяженностью 0,09 км (марку и сечение провода, протяженность уточнить при проектировании) - /в т.ч. 0,09 км по техническим условиям </t>
    </r>
    <r>
      <rPr>
        <b/>
        <sz val="14"/>
        <rFont val="Arial Cyr"/>
        <charset val="204"/>
      </rPr>
      <t>Ц-8869 (Договор ТП не подписан), Ц-8870 (Договор ТП не подписан)/.</t>
    </r>
  </si>
  <si>
    <r>
      <t>строительство отпайки от опоры проектируемой (</t>
    </r>
    <r>
      <rPr>
        <b/>
        <sz val="14"/>
        <rFont val="Arial Cyr"/>
        <charset val="204"/>
      </rPr>
      <t>по ТУ Ц-8438 (Лот № 32 Льготники)</t>
    </r>
    <r>
      <rPr>
        <sz val="14"/>
        <rFont val="Arial Cyr"/>
        <charset val="204"/>
      </rPr>
      <t>)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определить при проектировании).</t>
    </r>
  </si>
  <si>
    <r>
      <t xml:space="preserve"> - I этап: обязательств нет
II этап: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 - /в т.ч. 0,09 км по техническим условиям </t>
    </r>
    <r>
      <rPr>
        <b/>
        <sz val="14"/>
        <rFont val="Arial Cyr"/>
        <charset val="204"/>
      </rPr>
      <t>Ц-8205 (Лот № 30 Льготники)/.</t>
    </r>
  </si>
  <si>
    <r>
      <t xml:space="preserve">I этап: обязательств нет
II этап:
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 - /аналогично техническим условиям </t>
    </r>
    <r>
      <rPr>
        <b/>
        <sz val="14"/>
        <rFont val="Arial Cyr"/>
        <charset val="204"/>
      </rPr>
      <t xml:space="preserve">Ц-8205 (Лот № 30 Льготники)/. </t>
    </r>
    <r>
      <rPr>
        <sz val="14"/>
        <rFont val="Arial Cyr"/>
        <charset val="204"/>
      </rPr>
      <t xml:space="preserve">          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 - /аналогично техническим условиям </t>
    </r>
    <r>
      <rPr>
        <b/>
        <sz val="14"/>
        <rFont val="Arial Cyr"/>
        <charset val="204"/>
      </rPr>
      <t>Ц-8205 (Лот № 30 Льготники)/.</t>
    </r>
  </si>
  <si>
    <t>строительство ответвления протяженностью 0,07  км от опоры существующей ВЛ-0,4 кВ № 1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</si>
  <si>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r>
      <t xml:space="preserve"> - строительство ответвления протяженностью 0,42 км от проектируемой по </t>
    </r>
    <r>
      <rPr>
        <b/>
        <sz val="14"/>
        <rFont val="Arial Cyr"/>
        <charset val="204"/>
      </rPr>
      <t>Ц-8676 (Лот № 33 Льготники КРЭС Юг-Запад)</t>
    </r>
    <r>
      <rPr>
        <sz val="14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</si>
  <si>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ЦЭС-Южный).</t>
    </r>
  </si>
  <si>
    <r>
      <t>строительство ответвления протяженностью 0,04 ВЛ-0,4 кВ от проектируемой (</t>
    </r>
    <r>
      <rPr>
        <b/>
        <sz val="14"/>
        <rFont val="Arial Cyr"/>
        <charset val="204"/>
      </rPr>
      <t>по ТУ Ц-7180 (Лот № 22 аналог. Льготник ЦЭС)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</si>
  <si>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ответвления протяженностью 0,06 ВЛ-0,4 кВ от проектируемой (</t>
    </r>
    <r>
      <rPr>
        <b/>
        <sz val="14"/>
        <rFont val="Arial Cyr"/>
        <charset val="204"/>
      </rPr>
      <t>по ТУ Ц-7180 (Лот № 22 аналог. Льготник ЦЭС</t>
    </r>
    <r>
      <rPr>
        <sz val="14"/>
        <rFont val="Arial Cyr"/>
        <charset val="204"/>
      </rPr>
      <t>))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</si>
  <si>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4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</si>
  <si>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0,55 км от проектируемой (</t>
    </r>
    <r>
      <rPr>
        <b/>
        <sz val="14"/>
        <rFont val="Arial Cyr"/>
        <charset val="204"/>
      </rPr>
      <t>по ТУ Ц-8186 Лот № 30 Льготники ЦЭС-Южная))</t>
    </r>
    <r>
      <rPr>
        <sz val="14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</si>
  <si>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Ц-8186 (Лот № 30 Льготники ЦЭС-Южная)/;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4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</si>
  <si>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0,44 км от проектируемой (</t>
    </r>
    <r>
      <rPr>
        <b/>
        <sz val="14"/>
        <rFont val="Arial Cyr"/>
        <charset val="204"/>
      </rPr>
      <t>по ТУ Ц-8186 (Лот № 30 Льготники ЦЭС-Южная)</t>
    </r>
    <r>
      <rPr>
        <sz val="14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4"/>
        <rFont val="Arial Cyr"/>
        <charset val="204"/>
      </rPr>
      <t>Ц-8900 (Договор ТП не подписан)/.</t>
    </r>
  </si>
  <si>
    <r>
      <t xml:space="preserve">строительство ответвления протяженностью 0,26 км от проектируемого в рамках договора </t>
    </r>
    <r>
      <rPr>
        <b/>
        <sz val="14"/>
        <rFont val="Arial Cyr"/>
        <charset val="204"/>
      </rPr>
      <t>Ц-6211 (Лот № 18 ЦЭС-1)</t>
    </r>
    <r>
      <rPr>
        <sz val="14"/>
        <rFont val="Arial Cyr"/>
        <charset val="204"/>
      </rPr>
      <t xml:space="preserve"> участка ВЛ-0,4 кВ № 1 (инв. № 12013183-00) до границы земельного участка заявителя с увеличением протяженности проектируемой ВЛ-0,4 кВ (марку и сечение провода, протяженность уточнить при проектировании).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</si>
  <si>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4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</si>
  <si>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Ц-8387 (Договор без СМР);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</si>
  <si>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4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</si>
  <si>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4"/>
        <rFont val="Arial Cyr"/>
        <charset val="204"/>
      </rPr>
      <t xml:space="preserve">Ц-8118 (Лот № 31 Льготники ЦЭС-Южный), Ц-8325 (Договор ТП не подписан)/.  </t>
    </r>
    <r>
      <rPr>
        <sz val="14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4"/>
        <rFont val="Arial Cyr"/>
        <charset val="204"/>
      </rPr>
      <t>Ц-8118 (Лот № 31 Льготники ЦЭС-Южный), Ц-8325 (Договор ТП не подписан)/.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</si>
  <si>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0,33 км (марку и сечение провода, протяженность уточнить при проектировании) - /в т.ч. 0,27 км по техническим условиям </t>
    </r>
    <r>
      <rPr>
        <b/>
        <sz val="14"/>
        <rFont val="Arial Cyr"/>
        <charset val="204"/>
      </rPr>
      <t>Ц-7960 (Лот № 29 Льготники ЦЭС-Северный)/</t>
    </r>
    <r>
      <rPr>
        <sz val="14"/>
        <rFont val="Arial Cyr"/>
        <charset val="204"/>
      </rPr>
      <t>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</si>
  <si>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4"/>
        <rFont val="Arial Cyr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ТП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</si>
  <si>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4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</si>
  <si>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4"/>
        <rFont val="Arial Cyr"/>
        <charset val="204"/>
      </rPr>
      <t>Ц-8386 (Договор ТП не подписан)/.</t>
    </r>
  </si>
  <si>
    <r>
      <t>строительство ВЛ-0,4 кВ протяженностью 0,13 км от проектируемой (</t>
    </r>
    <r>
      <rPr>
        <b/>
        <sz val="14"/>
        <rFont val="Arial Cyr"/>
        <charset val="204"/>
      </rPr>
      <t>по ТУ Ц-6890 (Лот № 21 ЦЭС-1)</t>
    </r>
    <r>
      <rPr>
        <sz val="14"/>
        <rFont val="Arial Cyr"/>
        <charset val="204"/>
      </rPr>
      <t>) ВЛ-0,4 кВ до границы земельного участка заявителя (марку и сечение провода, протяженность утончить при проектировании).</t>
    </r>
  </si>
  <si>
    <r>
      <t xml:space="preserve"> - строительство ВЛ-0,4 кВ протяженностью 0,6 км от ТП-10/0,4 кВ № 11/160 до границы земельного участка заявителя (марку и сечение провода, протяженность уточнить при проектировании) – /в т. ч. 0,55 км по техническим условиям </t>
    </r>
    <r>
      <rPr>
        <b/>
        <sz val="14"/>
        <rFont val="Arial Cyr"/>
        <charset val="204"/>
      </rPr>
      <t>Ц-8430 (Лот № 32 Льготники)/.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</si>
  <si>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Ц-7946 (Лот № 29 Льготники ЦЭС-Северный)/.</t>
    </r>
  </si>
  <si>
    <r>
      <t xml:space="preserve">замена ТП-10/0,4 кВ № 044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Ц-8035 (Лот № 30 Не льготники)/.</t>
    </r>
  </si>
  <si>
    <r>
      <t xml:space="preserve">строительство отпайки от опоры №6 ВЛ-0,4 кВ №2 (точку врезки уточнить при проектировании) до границ земельного участка Заявителя протяженностью 0,35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Ц-8759 (Договор ТП не подписан)/.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</si>
  <si>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Ц-8894;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4"/>
        <rFont val="Arial Cyr"/>
        <charset val="204"/>
      </rPr>
      <t>Ц-8445 (Лот № 32 Льготники ЦЭС-Южный), Ц-8894.</t>
    </r>
  </si>
  <si>
    <r>
      <t xml:space="preserve"> - строительство ВЛ-0,4 кВ протяженностью 0,38 км от проектируемой (</t>
    </r>
    <r>
      <rPr>
        <b/>
        <sz val="14"/>
        <rFont val="Arial Cyr"/>
        <charset val="204"/>
      </rPr>
      <t>по ТУ Ц-8387 (Договор ТП без СМР)</t>
    </r>
    <r>
      <rPr>
        <sz val="14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4"/>
        <rFont val="Arial Cyr"/>
        <charset val="204"/>
      </rPr>
      <t>Ц-8802 (Лот № 33 Льготники КРЭС Юг-Запад)/.</t>
    </r>
  </si>
  <si>
    <t>Ц-8911/2041-ОРЗТП/2014 от 04.08.2014г.</t>
  </si>
  <si>
    <t>Нагомир Наталья Ивановна</t>
  </si>
  <si>
    <t>г.Курск, снт "Лавсан", уч.1934</t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</si>
  <si>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4"/>
        <rFont val="Arial Cyr"/>
        <charset val="204"/>
      </rPr>
      <t>Ц-8770 (Договор ТП не подписан)/.</t>
    </r>
  </si>
  <si>
    <t>Ц-9060/2040-ОРЗТП/2014 от 04.08.2014г.</t>
  </si>
  <si>
    <t>Инаходов Александр Борисович</t>
  </si>
  <si>
    <t>Курский р-н, Камышинский с/с, снт "Железнодорожник", уч.593</t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</si>
  <si>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Ц-9050, Ц-9057 (Договор ТП не подписан)/.</t>
    </r>
  </si>
  <si>
    <t>Ц-9087/2042-ОРЗТП/2014 от 05.08.2014г.</t>
  </si>
  <si>
    <t>Казарян Вячеслав Гаспарович</t>
  </si>
  <si>
    <t xml:space="preserve"> Курский район, Нижнемедведицкий с/с, ст "Ласточка, уч. 27</t>
  </si>
  <si>
    <t>строительство ВЛ-0,4 кВ протяженностью 0,1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</si>
  <si>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ВЛ-0,4 кВ от ТП-10/0,4 кВ №671 до границ земельного участка Заявителя протяженностью 0,06 км (марку и сечение провода, протяженность уточнить при проектировании) – /в т.ч. 0,06 км по техническим условиям </t>
    </r>
    <r>
      <rPr>
        <b/>
        <sz val="14"/>
        <rFont val="Arial Cyr"/>
        <charset val="204"/>
      </rPr>
      <t>Ц-8998 (Договор ТП не подписан)/.</t>
    </r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</si>
  <si>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</si>
  <si>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</si>
  <si>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</si>
  <si>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</si>
  <si>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</si>
  <si>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</si>
  <si>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</si>
  <si>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</si>
  <si>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</si>
  <si>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ТП 10 (6)/0,4 кВ, Монтаж учёта в ТП 10 (6)/0,4 кВ, Строительство ВЛИ-0,4 кВ</t>
  </si>
  <si>
    <t>Монтаж учёта в ТП 10 (6)/0,</t>
  </si>
  <si>
    <t>Монтаж АВ-0,4 кВ в РУ-0,4 кВ, Строительство ВЛИ-0,4 кВ</t>
  </si>
  <si>
    <t>Строительство ВЛ-10 (6) кВ, монтаж разъединителя 10 (6) кВ</t>
  </si>
  <si>
    <t>Реконструкция ТП 10 (6)/0,4 кВ, Реконструкция ВЛ-0,4 кВ с монтажем дополнительного провода, Реконструкция ВЛ-0,4 кВ с монтажем 4-х дополнительныхпроводов</t>
  </si>
  <si>
    <t>Реконтрукция ТП с заменой ТМ  на ТМГ 160 кВА (с заменой ошиновки, коммутационных и защитных аппаратов)</t>
  </si>
  <si>
    <t>Строительство ВЛ-10 (6) кВ, монтаж разъединителя 10 (6) кВ, Монтаж ТП 10 (6)/0,4 кВ, Монтаж учёта в ТП 10 (6)/0,4 кВ, Строительство ВЛИ-0,4 кВ</t>
  </si>
  <si>
    <t>КТП-160 кВА "киоск"-1 шт.</t>
  </si>
  <si>
    <t>Строительство ВЛ-10 (6) кВ, монтаж разъединителя 10 (6) кВ, Строительство ВЛИ-0,4 кВ, Монтаж ТП 10 (6)/0,4 кВ,Монтаж учёта в ТП 10 (6)/0,4 кВ</t>
  </si>
  <si>
    <t>Лот № 34 ЛЬГОТНИКИ ВЭС,ЗЭС,ЮЭС</t>
  </si>
  <si>
    <t>Лот № 34 ЛЬГОТНИКИ СЭС</t>
  </si>
  <si>
    <t>Курский р-н, Лебяженский с/с, с/т "Черемушки", уч.297</t>
  </si>
  <si>
    <t>Курская обл., Курский район, Щетинский с/с, ст "Химфарм", уч. 173 Д</t>
  </si>
  <si>
    <t>Лот № 34 ЛЬГОТНИКИ ЦЭС-ЮгоЗапад</t>
  </si>
  <si>
    <t>Лот № 34 ЛЬГОТНИКИ ЦЭС-СевероВосток</t>
  </si>
  <si>
    <t>КТП-160 кВА "киоск"-1 шт;
КТП 100 кВА "киоск" - 1 шт.</t>
  </si>
  <si>
    <t>5,42, в т.ч. 0,05 км на перекидки</t>
  </si>
  <si>
    <t>Инвентарный номер</t>
  </si>
  <si>
    <t>ВЛ-0,4 кВ № 2 (инв. № 12010744-00)</t>
  </si>
  <si>
    <t>ВЛ-0,4 кВ № 1 (инв. № 483)</t>
  </si>
  <si>
    <t>ВЛ-0,4 кВ № 1 (инв. № 120108 86)</t>
  </si>
  <si>
    <t>ВЛ-0,4 кВ № 1 (инв. № 1201361-00)</t>
  </si>
  <si>
    <t xml:space="preserve"> ВЛ-10 кВ № 20 (инв. № 31154200)</t>
  </si>
  <si>
    <t>ВЛ-10 кВ № 20 (инв. № 31154200)</t>
  </si>
  <si>
    <t>ВЛ-0,4 кВ № 1 (инв. № 31142509)</t>
  </si>
  <si>
    <t>ВЛ-0,4 кВ № 1 (инв. № 303130750100)</t>
  </si>
  <si>
    <t>ВЛ-10 кВ № 415.03 (инв. №4131)</t>
  </si>
  <si>
    <t>ТП-10/0,4 кВ №554 (инв.№13010918-00)</t>
  </si>
  <si>
    <t>ТП-10/0,4 кВ №6/250 (инв.№8199)</t>
  </si>
  <si>
    <t>ВЛ-10 кВ № 413.14 (инв.№4049)</t>
  </si>
  <si>
    <t>ТП-10/0,4 кВ №641 (инв.№13011639-00)</t>
  </si>
  <si>
    <t>ТП-10/0,4 кВ №661 (инв.№13011696-00)</t>
  </si>
  <si>
    <t>ВЛ-0,4 кВ №1 (инв.№12013077)</t>
  </si>
  <si>
    <t>ТП-10/0,4 кВ №11/160 (инв.№2918)</t>
  </si>
  <si>
    <t xml:space="preserve"> ВЛ-0,4 кВ №1 (инв.№2832)</t>
  </si>
  <si>
    <t>ТП-10/0,4 кВ №638 (инв.№13011638-00)</t>
  </si>
  <si>
    <t>ТП-10/0,4 кВ №684 (инв.№13011769-00)</t>
  </si>
  <si>
    <t>ВЛ-0,4 кВ №1 (инв. 12012498-00)</t>
  </si>
  <si>
    <t>ТП-10/0,4 кВ № 433/25 (инв. № SRSK-00)</t>
  </si>
  <si>
    <t>ВЛ-0,4кВ № 2 (инв. № 00003269)</t>
  </si>
  <si>
    <t>Строительство ВЛ-10 (6) кВ, км</t>
  </si>
  <si>
    <t>монтаж разъединителей 10 (6) кВ, шт.</t>
  </si>
  <si>
    <t>Монтаж автоматического выключателя в РУ-0,4 кВ ТП 10/0,4 кВ, шт.</t>
  </si>
  <si>
    <t>4, в т.ч. 1 - коммерческий учет</t>
  </si>
  <si>
    <t>Реконструкция ТП с заменой ТМ  на ТМГ 160 кВА (с заменой ошиновки, коммутационных и защитных аппаратов)</t>
  </si>
  <si>
    <t>1,032 (с заменой одной опоры)</t>
  </si>
  <si>
    <t>Реконструкция ВЛ-0,4 кВ с монтажем дополнительного провода, км</t>
  </si>
  <si>
    <t>Реконструкция ВЛ-0,4 кВ с монтажем 4-х дополнительных проводов, км</t>
  </si>
  <si>
    <t xml:space="preserve">СТП 10/0,23 - 2,5 кВА (1 шт.);
СТП 10/0,4 63 кВА - 2 шт. (с демонтажом одной сущ. ТП)
</t>
  </si>
  <si>
    <r>
      <t>строительство ВЛ-0,4 кВ протяженностью 0,12 км от проектируемой (</t>
    </r>
    <r>
      <rPr>
        <b/>
        <sz val="10"/>
        <rFont val="Arial Cyr"/>
        <charset val="204"/>
      </rPr>
      <t>по ТУ Ц-8118 (Лот № 31 Льготники ЦЭС-Южный), Ц-8325 (Договор ТП не подписан)</t>
    </r>
    <r>
      <rPr>
        <sz val="10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</si>
  <si>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0"/>
        <rFont val="Arial Cyr"/>
        <charset val="204"/>
      </rPr>
      <t>по ТУ Ц-6349 (Лот № 17 аналог. ЦЭС)</t>
    </r>
    <r>
      <rPr>
        <sz val="10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</si>
  <si>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0"/>
        <rFont val="Arial Cyr"/>
        <charset val="204"/>
      </rPr>
      <t>Ц-8705 (Лот № 33 Льготники КРЭС Юг-Запад)/.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</si>
  <si>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0"/>
        <rFont val="Arial Cyr"/>
        <charset val="204"/>
      </rPr>
      <t>Ц-6253 (Лот № 18 аналог. ЦЭС)/.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</si>
  <si>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0"/>
        <rFont val="Arial Cyr"/>
        <charset val="204"/>
      </rPr>
      <t>Ц-6253 (Лот № 18 аналог. ЦЭС), Ц-8816/.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</si>
  <si>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</si>
  <si>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0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</si>
  <si>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</si>
  <si>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0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</si>
  <si>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Юг-Запад), Ц-8855/;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</si>
  <si>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</si>
  <si>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0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</si>
  <si>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 - строительство ответвления протяженностью 0,55 км от проектируемой (</t>
    </r>
    <r>
      <rPr>
        <b/>
        <sz val="10"/>
        <rFont val="Arial Cyr"/>
        <charset val="204"/>
      </rPr>
      <t>по ТУ Ц-8186 Лот № 30 Льготники ЦЭС-Южная))</t>
    </r>
    <r>
      <rPr>
        <sz val="10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</si>
  <si>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Ц-8186 (Лот № 30 Льготники ЦЭС-Южная)/;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0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</si>
  <si>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0,42 км от проектируемой по </t>
    </r>
    <r>
      <rPr>
        <b/>
        <sz val="10"/>
        <rFont val="Arial Cyr"/>
        <charset val="204"/>
      </rPr>
      <t>Ц-8676 (Лот № 33 Льготники КРЭС Юг-Запад)</t>
    </r>
    <r>
      <rPr>
        <sz val="10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</si>
  <si>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</si>
  <si>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Ц-8894;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Ц-8894.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</si>
  <si>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0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</si>
  <si>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0,44 км от проектируемой (</t>
    </r>
    <r>
      <rPr>
        <b/>
        <sz val="10"/>
        <rFont val="Arial Cyr"/>
        <charset val="204"/>
      </rPr>
      <t>по ТУ Ц-8186 (Лот № 30 Льготники ЦЭС-Южная)</t>
    </r>
    <r>
      <rPr>
        <sz val="10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0"/>
        <rFont val="Arial Cyr"/>
        <charset val="204"/>
      </rPr>
      <t>Ц-8900 (Договор ТП не подписан)/.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</si>
  <si>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0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</si>
  <si>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Ц-8387 (Договор без СМР);</t>
    </r>
    <r>
      <rPr>
        <sz val="10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0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</si>
  <si>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0,38 км от проектируемой (</t>
    </r>
    <r>
      <rPr>
        <b/>
        <sz val="10"/>
        <rFont val="Arial Cyr"/>
        <charset val="204"/>
      </rPr>
      <t>по ТУ Ц-8387 (Договор ТП без СМР)</t>
    </r>
    <r>
      <rPr>
        <sz val="10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0"/>
        <rFont val="Arial Cyr"/>
        <charset val="204"/>
      </rPr>
      <t>Ц-8802 (Лот № 33 Льготники КРЭС Юг-Запад)/.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</si>
  <si>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0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</si>
  <si>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0"/>
        <rFont val="Arial Cyr"/>
        <charset val="204"/>
      </rPr>
      <t xml:space="preserve">Ц-8118 (Лот № 31 Льготники ЦЭС-Южный), Ц-8325 (Договор ТП не подписан)/.  </t>
    </r>
    <r>
      <rPr>
        <sz val="10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0"/>
        <rFont val="Arial Cyr"/>
        <charset val="204"/>
      </rPr>
      <t>Ц-8118 (Лот № 31 Льготники ЦЭС-Южный), Ц-8325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</si>
  <si>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0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</si>
  <si>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0"/>
        <rFont val="Arial Cyr"/>
        <charset val="204"/>
      </rPr>
      <t>Ц-8386 (Договор ТП не подписан)/.</t>
    </r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</si>
  <si>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0"/>
        <rFont val="Arial Cyr"/>
        <charset val="204"/>
      </rPr>
      <t>Ц-8770 (Договор ТП не подписан)/.</t>
    </r>
  </si>
  <si>
    <t>КТП-160 кВА "киоск"-1 шт</t>
  </si>
  <si>
    <t>Лот № 34 ЛЬГОТНИКИ Октябрьский_РЭС</t>
  </si>
  <si>
    <t>Реконструкция ВЛ-0,4 кВ с монтажем 4-х дополнительных проводов</t>
  </si>
  <si>
    <r>
      <t xml:space="preserve">строительство ответвления протяженностью 0,1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6"/>
        <rFont val="Times New Roman"/>
        <family val="1"/>
        <charset val="204"/>
      </rPr>
      <t>С-2223 (Договор ТП не подписан).</t>
    </r>
  </si>
  <si>
    <r>
      <t xml:space="preserve"> - строительство ответвления протяженностью 0,04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 </t>
    </r>
    <r>
      <rPr>
        <b/>
        <sz val="16"/>
        <color rgb="FFFF0000"/>
        <rFont val="Times New Roman"/>
        <family val="1"/>
        <charset val="204"/>
      </rPr>
      <t>Доп. соглашение + 0,025км ВЛ-0,4кВ на перекидку!!!</t>
    </r>
  </si>
  <si>
    <r>
      <t xml:space="preserve"> - строительство ВЛ-0,4 кВ от ТП-10/0,4 кВ №661 (инв.№13011696-00) до границы земельного участка заявителя протяженностью 0,25 км (марку и сечение провода, протяженность уточнить при проектировании). </t>
    </r>
    <r>
      <rPr>
        <b/>
        <sz val="16"/>
        <color rgb="FFFF0000"/>
        <rFont val="Times New Roman"/>
        <family val="1"/>
        <charset val="204"/>
      </rPr>
      <t>Доп. соглашение + 0,025км ВЛ-0,4кВ на перекидку!!!</t>
    </r>
  </si>
  <si>
    <r>
      <t xml:space="preserve"> - строительство ВЛ-0,4 кВ от ТП-10/0,4 кВ №649 до границы земельного участка заявителя протяженностью 0,44 км (марку и сечение провода, протяженность уточнить при проектировании) - /в т.ч. 0,4 км по техническим условиям </t>
    </r>
    <r>
      <rPr>
        <b/>
        <sz val="16"/>
        <rFont val="Times New Roman"/>
        <family val="1"/>
        <charset val="204"/>
      </rPr>
      <t>Ц-7527 (Лот № 25 Льготники ВЭС,ЗЭС,ЦЭС,ЮЭС), Ц-7601 (Лот № 25 Льготники ВЭС,ЗЭС,ЦЭС,ЮЭС)/.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</si>
  <si>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  – /аналогично техническим условиям </t>
    </r>
    <r>
      <rPr>
        <b/>
        <sz val="16"/>
        <rFont val="Times New Roman"/>
        <family val="1"/>
        <charset val="204"/>
      </rPr>
      <t>Ц-7527 (Лот № 25 Льготники ВЭС,ЗЭС,ЦЭС,ЮЭС), Ц-7601 (Лот № 25 Льготники ВЭС,ЗЭС,ЦЭС,ЮЭС)/.</t>
    </r>
  </si>
  <si>
    <r>
      <t xml:space="preserve">строительство участка ВЛ-0,4 кВ от опоры ВЛ-0,4 кВ №1 (инв.№12013077) (точку врезки уточнить при проектировании) до границы земельного участка заявителя протяженностью 0,16 км (марку и сечение провода, протяженность определить при проектировании) - /в т.ч. 0,1 км по техническим условиям </t>
    </r>
    <r>
      <rPr>
        <b/>
        <sz val="16"/>
        <rFont val="Times New Roman"/>
        <family val="1"/>
        <charset val="204"/>
      </rPr>
      <t>Ц-8024 (Лот № 29 Льготники ЦЭС-Северный)/.</t>
    </r>
  </si>
  <si>
    <r>
      <t xml:space="preserve"> - строительство ВЛ-0,4 кВ протяженностью 0,55 км от ТП-10/0,4 кВ до границы земельного участка заявителя (марку и сечение провода, протяженность уточнить при проектировании) – в том числе 0,5 км по техническим условиям </t>
    </r>
    <r>
      <rPr>
        <b/>
        <sz val="16"/>
        <rFont val="Times New Roman"/>
        <family val="1"/>
        <charset val="204"/>
      </rPr>
      <t>Ц-7655 (Лот № 26 Льготники ЦЭС).</t>
    </r>
  </si>
  <si>
    <r>
      <t xml:space="preserve">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6"/>
        <rFont val="Times New Roman"/>
        <family val="1"/>
        <charset val="204"/>
      </rPr>
      <t xml:space="preserve">Ц-7629 (Лот № 26 Льготники ЦЭС), Ц-7654 (Лот № 26 Льготники ЦЭС);          </t>
    </r>
    <r>
      <rPr>
        <sz val="16"/>
        <rFont val="Times New Roman"/>
        <family val="1"/>
        <charset val="204"/>
      </rPr>
      <t xml:space="preserve">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6"/>
        <rFont val="Times New Roman"/>
        <family val="1"/>
        <charset val="204"/>
      </rPr>
      <t>Ц-7629 (Лот № 26 Льготники ЦЭС), Ц-7654 (Лот № 26 Льготники ЦЭС).</t>
    </r>
  </si>
  <si>
    <r>
      <t xml:space="preserve">строительство ВЛ-0,4 кВ от ТП-10/0,4 кВ №11/160 (инв.№2918)до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 </t>
    </r>
    <r>
      <rPr>
        <b/>
        <sz val="16"/>
        <rFont val="Times New Roman"/>
        <family val="1"/>
        <charset val="204"/>
      </rPr>
      <t>Ц-7940 (Договор ТП не подписан)/.</t>
    </r>
  </si>
  <si>
    <r>
      <t>строительство ВЛ-0,4 кВ от проектируемой (</t>
    </r>
    <r>
      <rPr>
        <b/>
        <sz val="16"/>
        <rFont val="Times New Roman"/>
        <family val="1"/>
        <charset val="204"/>
      </rPr>
      <t>по ТУ Ц-7659 (Лот № 26 Льготники ЦЭС)</t>
    </r>
    <r>
      <rPr>
        <sz val="16"/>
        <rFont val="Times New Roman"/>
        <family val="1"/>
        <charset val="204"/>
      </rPr>
      <t xml:space="preserve">) ТП-10/0,4 кВ до границы земельного участка заявителя протяженностью 0,06 км (марку и сечение провода, протяженность уточнить при проектировании) - /в т.ч. 0,06 км по техническим условиям </t>
    </r>
    <r>
      <rPr>
        <b/>
        <sz val="16"/>
        <rFont val="Times New Roman"/>
        <family val="1"/>
        <charset val="204"/>
      </rPr>
      <t>Ц-8838 (Договор ТП не подписан)/.</t>
    </r>
  </si>
  <si>
    <r>
      <t>строительство ВЛ-0,4 кВ от проектируемой (</t>
    </r>
    <r>
      <rPr>
        <b/>
        <sz val="16"/>
        <rFont val="Times New Roman"/>
        <family val="1"/>
        <charset val="204"/>
      </rPr>
      <t>по ТУ Ц-8838 (Договор ТП не подписан)</t>
    </r>
    <r>
      <rPr>
        <sz val="16"/>
        <rFont val="Times New Roman"/>
        <family val="1"/>
        <charset val="204"/>
      </rPr>
      <t>) ВЛ-0,4 кВ до границы земельного участка заявителя протяженностью 0,16 км (марку и сечение провода, протяженность уточнить при проектировании).</t>
    </r>
  </si>
  <si>
    <r>
      <t xml:space="preserve">строительство отпайки от опоры  ВЛ-0,4 кВ №1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- /в т.ч. 0,23 км по техническим условиям </t>
    </r>
    <r>
      <rPr>
        <b/>
        <sz val="16"/>
        <rFont val="Times New Roman"/>
        <family val="1"/>
        <charset val="204"/>
      </rPr>
      <t>Ц-6366 (Лот № 19 ЦЭС-2, ЦЭС-3)/.</t>
    </r>
  </si>
  <si>
    <r>
      <t xml:space="preserve">строительство отпайки от ВЛ-0,4 кВ №1 (точку врезки уточнить при проектировании) до границы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</t>
    </r>
    <r>
      <rPr>
        <b/>
        <sz val="16"/>
        <rFont val="Times New Roman"/>
        <family val="1"/>
        <charset val="204"/>
      </rPr>
      <t>Ц-8438 (Лот № 32 Льготники)/.</t>
    </r>
  </si>
  <si>
    <r>
      <t>строительство ВЛ-0,4 кВ протяженностью 0,22 км от опоры проектируемой (</t>
    </r>
    <r>
      <rPr>
        <b/>
        <sz val="16"/>
        <rFont val="Times New Roman"/>
        <family val="1"/>
        <charset val="204"/>
      </rPr>
      <t>по ТУ Ц-8430 (Лот № 32 Льготники)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</si>
  <si>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ВЛ-0,4 кВ протяженностью 0,06 км от проектируемой (</t>
    </r>
    <r>
      <rPr>
        <b/>
        <sz val="16"/>
        <rFont val="Times New Roman"/>
        <family val="1"/>
        <charset val="204"/>
      </rPr>
      <t>по ТУ Ц-8632 (Лот № 32 Льготники КРЭС Север-Восток)</t>
    </r>
    <r>
      <rPr>
        <sz val="16"/>
        <rFont val="Times New Roman"/>
        <family val="1"/>
        <charset val="204"/>
      </rPr>
      <t>) ВЛ-0,4 кВ до границы земельного участка заявителя (точку врезки, марку и сечение провода, протяженность определить при проектировании).</t>
    </r>
  </si>
  <si>
    <r>
      <t xml:space="preserve">строительство отпайки от опоры №11  ВЛ-0,4 кВ №1 (инв.№2832) (точку врезки уточнить при проектировании) до границы земельного участка заявителя протяженностью 0,09 км (марку и сечение провода, протяженность уточнить при проектировании) - /в т.ч. 0,09 км по техническим условиям </t>
    </r>
    <r>
      <rPr>
        <b/>
        <sz val="16"/>
        <rFont val="Times New Roman"/>
        <family val="1"/>
        <charset val="204"/>
      </rPr>
      <t>Ц-8869 (Договор ТП не подписан), Ц-8870 (Договор ТП не подписан)/.</t>
    </r>
  </si>
  <si>
    <r>
      <t>строительство отпайки от опоры проектируемой (</t>
    </r>
    <r>
      <rPr>
        <b/>
        <sz val="16"/>
        <rFont val="Times New Roman"/>
        <family val="1"/>
        <charset val="204"/>
      </rPr>
      <t>по ТУ Ц-8438 (Лот № 32 Льготники)</t>
    </r>
    <r>
      <rPr>
        <sz val="16"/>
        <rFont val="Times New Roman"/>
        <family val="1"/>
        <charset val="204"/>
      </rPr>
      <t>)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определить при проектировании).</t>
    </r>
  </si>
  <si>
    <r>
      <t xml:space="preserve"> - I этап: обязательств нет
II этап: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 - /в т.ч. 0,09 км по техническим условиям </t>
    </r>
    <r>
      <rPr>
        <b/>
        <sz val="16"/>
        <rFont val="Times New Roman"/>
        <family val="1"/>
        <charset val="204"/>
      </rPr>
      <t>Ц-8205 (Лот № 30 Льготники)/.</t>
    </r>
  </si>
  <si>
    <r>
      <t xml:space="preserve">I этап: обязательств нет
II этап:
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 - /аналогично техническим условиям </t>
    </r>
    <r>
      <rPr>
        <b/>
        <sz val="16"/>
        <rFont val="Times New Roman"/>
        <family val="1"/>
        <charset val="204"/>
      </rPr>
      <t xml:space="preserve">Ц-8205 (Лот № 30 Льготники)/. </t>
    </r>
    <r>
      <rPr>
        <sz val="16"/>
        <rFont val="Times New Roman"/>
        <family val="1"/>
        <charset val="204"/>
      </rPr>
      <t xml:space="preserve">          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 - /аналогично техническим условиям </t>
    </r>
    <r>
      <rPr>
        <b/>
        <sz val="16"/>
        <rFont val="Times New Roman"/>
        <family val="1"/>
        <charset val="204"/>
      </rPr>
      <t>Ц-8205 (Лот № 30 Льготники)/.</t>
    </r>
  </si>
  <si>
    <r>
      <t>строительство ответвления протяженностью 0,04 ВЛ-0,4 кВ от проектируемой (</t>
    </r>
    <r>
      <rPr>
        <b/>
        <sz val="16"/>
        <rFont val="Times New Roman"/>
        <family val="1"/>
        <charset val="204"/>
      </rPr>
      <t>по ТУ Ц-7180 (Лот № 22 аналог. Льготник ЦЭС)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уточнить при проектировании).</t>
    </r>
  </si>
  <si>
    <r>
      <t>строительство ответвления протяженностью 0,06 ВЛ-0,4 кВ от проектируемой (</t>
    </r>
    <r>
      <rPr>
        <b/>
        <sz val="16"/>
        <rFont val="Times New Roman"/>
        <family val="1"/>
        <charset val="204"/>
      </rPr>
      <t>по ТУ Ц-7180 (Лот № 22 аналог. Льготник ЦЭС</t>
    </r>
    <r>
      <rPr>
        <sz val="16"/>
        <rFont val="Times New Roman"/>
        <family val="1"/>
        <charset val="204"/>
      </rPr>
      <t>))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</si>
  <si>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0,26 км от проектируемого в рамках договора </t>
    </r>
    <r>
      <rPr>
        <b/>
        <sz val="16"/>
        <rFont val="Times New Roman"/>
        <family val="1"/>
        <charset val="204"/>
      </rPr>
      <t>Ц-6211 (Лот № 18 ЦЭС-1)</t>
    </r>
    <r>
      <rPr>
        <sz val="16"/>
        <rFont val="Times New Roman"/>
        <family val="1"/>
        <charset val="204"/>
      </rPr>
      <t xml:space="preserve"> участка ВЛ-0,4 кВ № 1 (инв. № 12013183-00) до границы земельного участка заявителя с увеличением протяженности проектируемой ВЛ-0,4 кВ (марку и сечение провода, протяженность уточнить при проектировании).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</si>
  <si>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0,33 км (марку и сечение провода, протяженность уточнить при проектировании) - /в т.ч. 0,27 км по техническим условиям </t>
    </r>
    <r>
      <rPr>
        <b/>
        <sz val="16"/>
        <rFont val="Times New Roman"/>
        <family val="1"/>
        <charset val="204"/>
      </rPr>
      <t>Ц-7960 (Лот № 29 Льготники ЦЭС-Северный)/</t>
    </r>
    <r>
      <rPr>
        <sz val="16"/>
        <rFont val="Times New Roman"/>
        <family val="1"/>
        <charset val="204"/>
      </rPr>
      <t>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</si>
  <si>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6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ТП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</si>
  <si>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>строительство ВЛ-0,4 кВ протяженностью 0,13 км от проектируемой (</t>
    </r>
    <r>
      <rPr>
        <b/>
        <sz val="16"/>
        <rFont val="Times New Roman"/>
        <family val="1"/>
        <charset val="204"/>
      </rPr>
      <t>по ТУ Ц-6890 (Лот № 21 ЦЭС-1)</t>
    </r>
    <r>
      <rPr>
        <sz val="16"/>
        <rFont val="Times New Roman"/>
        <family val="1"/>
        <charset val="204"/>
      </rPr>
      <t>) ВЛ-0,4 кВ до границы земельного участка заявителя (марку и сечение провода, протяженность утончить при проектировании).</t>
    </r>
  </si>
  <si>
    <r>
      <t xml:space="preserve"> - строительство ВЛ-0,4 кВ протяженностью 0,6 км от ТП-10/0,4 кВ № 11/160 до границы земельного участка заявителя (марку и сечение провода, протяженность уточнить при проектировании) – /в т. ч. 0,55 км по техническим условиям </t>
    </r>
    <r>
      <rPr>
        <b/>
        <sz val="16"/>
        <rFont val="Times New Roman"/>
        <family val="1"/>
        <charset val="204"/>
      </rPr>
      <t>Ц-8430 (Лот № 32 Льготники)/.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</si>
  <si>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6"/>
        <rFont val="Times New Roman"/>
        <family val="1"/>
        <charset val="204"/>
      </rPr>
      <t>Ц-7946 (Лот № 29 Льготники ЦЭС-Северный)/.</t>
    </r>
  </si>
  <si>
    <r>
      <t xml:space="preserve">замена ТП-10/0,4 кВ № 044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6"/>
        <rFont val="Times New Roman"/>
        <family val="1"/>
        <charset val="204"/>
      </rPr>
      <t>Ц-8035 (Лот № 30 Не льготники)/.</t>
    </r>
  </si>
  <si>
    <r>
      <t xml:space="preserve">строительство отпайки от опоры №6 ВЛ-0,4 кВ №2 (точку врезки уточнить при проектировании) до границ земельного участка Заявителя протяженностью 0,35 км (марку и сечение провода, протяженность уточнить при проектировании) - /в т.ч. 0,2 км по техническим условиям </t>
    </r>
    <r>
      <rPr>
        <b/>
        <sz val="16"/>
        <rFont val="Times New Roman"/>
        <family val="1"/>
        <charset val="204"/>
      </rPr>
      <t>Ц-8759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</si>
  <si>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6"/>
        <rFont val="Times New Roman"/>
        <family val="1"/>
        <charset val="204"/>
      </rPr>
      <t>Ц-9050, Ц-9057 (Договор ТП не подписан)/.</t>
    </r>
  </si>
  <si>
    <r>
      <t xml:space="preserve">строительство ВЛ-0,4 кВ от ТП-10/0,4 кВ №671 до границ земельного участка Заявителя протяженностью 0,06 км (марку и сечение провода, протяженность уточнить при проектировании) – /в т.ч. 0,06 км по техническим условиям </t>
    </r>
    <r>
      <rPr>
        <b/>
        <sz val="16"/>
        <rFont val="Times New Roman"/>
        <family val="1"/>
        <charset val="204"/>
      </rPr>
      <t>Ц-8998 (Договор ТП не подписан)/.</t>
    </r>
  </si>
  <si>
    <r>
      <t>строительство ВЛ-0,4 кВ протяженностью 0,12 км от проектируемой (</t>
    </r>
    <r>
      <rPr>
        <b/>
        <sz val="16"/>
        <rFont val="Arial Cyr"/>
        <charset val="204"/>
      </rPr>
      <t>по ТУ Ц-8118 (Лот № 31 Льготники ЦЭС-Южный), Ц-8325 (Договор ТП не подписан)</t>
    </r>
    <r>
      <rPr>
        <sz val="16"/>
        <rFont val="Arial Cyr"/>
        <charset val="204"/>
      </rPr>
      <t>) ТП-10/0,4 кВ до границы земельного участка заявителя (марку и сечение провода, протяженность утончить при проектировании).</t>
    </r>
  </si>
  <si>
    <r>
      <t>строительство отпайки от проектируемого (</t>
    </r>
    <r>
      <rPr>
        <b/>
        <sz val="16"/>
        <rFont val="Arial Cyr"/>
        <charset val="204"/>
      </rPr>
      <t>по ТУ Ц-6349 (Лот № 17 аналог. ЦЭС)</t>
    </r>
    <r>
      <rPr>
        <sz val="16"/>
        <rFont val="Arial Cyr"/>
        <charset val="204"/>
      </rPr>
      <t>) участка ВЛ-0,4 кВ №3 (точку врезки уточнить при проектировании) до границ земельного участка заявителя протяженностью 0,03 км с увеличением протяженности существующей ВЛ-0,4 кВ (марку и сечение провода, протяженность определить при проектировании).</t>
    </r>
  </si>
  <si>
    <r>
      <t xml:space="preserve">строительство ВЛ-0,4 кВ протяженностью 0,57 км от ТП-10/0,4 кВ №6/250 до границы земельного участка заявителя (марку и сечение провода, протяженность уточнить при проектировании) - /в т.ч. 0,36 км по техническим условиям </t>
    </r>
    <r>
      <rPr>
        <b/>
        <sz val="16"/>
        <rFont val="Arial Cyr"/>
        <charset val="204"/>
      </rPr>
      <t>Ц-8705 (Лот № 33 Льготники КРЭС Юг-Запад)/.</t>
    </r>
  </si>
  <si>
    <r>
      <t xml:space="preserve">строительство ВЛ-0,4 кВ от ТП-10/0,4 кВ №651 до границы земельного участка заявителя протяженностью 0,6 км (марку и сечение провода, протяженность определить при проектировании) - /в т.ч. 0,46 км по техническим условиям </t>
    </r>
    <r>
      <rPr>
        <b/>
        <sz val="16"/>
        <rFont val="Arial Cyr"/>
        <charset val="204"/>
      </rPr>
      <t>Ц-6253 (Лот № 18 аналог. ЦЭС)/.</t>
    </r>
  </si>
  <si>
    <r>
      <t xml:space="preserve">строительство ВЛ-0,4 кВ от ТП-10/0,4 кВ №651 до границы земельного участка заявителя протяженностью 0,58 км (марку и сечение провода, протяженность определить при проектировании) - /в т.ч. 0,58 км по техническим условиям </t>
    </r>
    <r>
      <rPr>
        <b/>
        <sz val="16"/>
        <rFont val="Arial Cyr"/>
        <charset val="204"/>
      </rPr>
      <t>Ц-6253 (Лот № 18 аналог. ЦЭС), Ц-8816/.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</si>
  <si>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Юг-Запад)/.</t>
    </r>
  </si>
  <si>
    <r>
      <t xml:space="preserve"> 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 - /в т.ч. 0,26 км по техническим условиям </t>
    </r>
    <r>
      <rPr>
        <b/>
        <sz val="16"/>
        <rFont val="Arial Cyr"/>
        <charset val="204"/>
      </rPr>
      <t>Ц-8566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</si>
  <si>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Юг-Запад), Ц-8566 (Лот № 33 Льготники КРЭС Юг-Запад)/.</t>
    </r>
  </si>
  <si>
    <r>
      <t xml:space="preserve"> 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6"/>
        <rFont val="Arial Cyr"/>
        <charset val="204"/>
      </rPr>
      <t>Ц-8600 (Лот № 33 Льготники КРЭС Юг-Запад)/.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</si>
  <si>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Юг-Запад), Ц-8855/;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Ц-8600 (Лот № 33 Льготники КРЭС Юг-Запад), Ц-8855/.</t>
    </r>
  </si>
  <si>
    <r>
      <t xml:space="preserve"> - строительство ВЛ-0,4 кВ протяженностью 0,52 км от проектируемой ТП-10/0,4 кВ до границы земельного участка заявителя (марку и сечение провода, протяженность утончить при проектировании) – в т.ч. 0,25 км по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</si>
  <si>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</t>
    </r>
    <r>
      <rPr>
        <b/>
        <sz val="16"/>
        <rFont val="Arial Cyr"/>
        <charset val="204"/>
      </rPr>
      <t>Ц-8186 (Лот № 30 Льготники ЦЭС-Южная), Ц-8552 (Лот № 33 Льготники КРЭС Юг-Запад).</t>
    </r>
  </si>
  <si>
    <r>
      <t xml:space="preserve"> - строительство ответвления протяженностью 0,55 км от проектируемой (</t>
    </r>
    <r>
      <rPr>
        <b/>
        <sz val="16"/>
        <rFont val="Arial Cyr"/>
        <charset val="204"/>
      </rPr>
      <t>по ТУ Ц-8186 Лот № 30 Льготники ЦЭС-Южная))</t>
    </r>
    <r>
      <rPr>
        <sz val="16"/>
        <rFont val="Arial Cyr"/>
        <charset val="204"/>
      </rPr>
      <t xml:space="preserve"> ТП-10/0,4 кВ до границы земельного участка заявителя (марку и сечение провода, протяженность утончить при проектировании) - /в т.ч. 0,33 км по техническим условиям Ц-8859/.</t>
    </r>
  </si>
  <si>
    <r>
      <t xml:space="preserve"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</t>
    </r>
    <r>
      <rPr>
        <b/>
        <sz val="16"/>
        <rFont val="Arial Cyr"/>
        <charset val="204"/>
      </rPr>
      <t>Ц-8186 (Лот № 30 Льготники ЦЭС-Южная)/;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</t>
    </r>
    <r>
      <rPr>
        <b/>
        <sz val="16"/>
        <rFont val="Arial Cyr"/>
        <charset val="204"/>
      </rPr>
      <t>Ц-8186 (Лот № 30 Льготники ЦЭС-Южная)/.</t>
    </r>
  </si>
  <si>
    <r>
      <t xml:space="preserve"> - строительство ответвления протяженностью 0,42 км от проектируемой по </t>
    </r>
    <r>
      <rPr>
        <b/>
        <sz val="16"/>
        <rFont val="Arial Cyr"/>
        <charset val="204"/>
      </rPr>
      <t>Ц-8676 (Лот № 33 Льготники КРЭС Юг-Запад)</t>
    </r>
    <r>
      <rPr>
        <sz val="16"/>
        <rFont val="Arial Cyr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</si>
  <si>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</si>
  <si>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Ц-8894;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Ц-8894.</t>
    </r>
  </si>
  <si>
    <r>
      <t xml:space="preserve">строительство ВЛ-0,4 кВ протяженностью 0,47 км от ТП-10/0,4 кВ №6/250 (инв.№8199) до границы земельного участка заявителя (марку и сечение провода, протяженность уточнить при проектировании) - /в т.ч. 0,45 по техническим условиям </t>
    </r>
    <r>
      <rPr>
        <b/>
        <sz val="16"/>
        <rFont val="Arial Cyr"/>
        <charset val="204"/>
      </rPr>
      <t>Ц-8705 (Лот № 33 Льготники КРЭС Юг-Запад)/.</t>
    </r>
  </si>
  <si>
    <r>
      <t xml:space="preserve"> - строительство ответвления протяженностью 0,44 км от проектируемой (</t>
    </r>
    <r>
      <rPr>
        <b/>
        <sz val="16"/>
        <rFont val="Arial Cyr"/>
        <charset val="204"/>
      </rPr>
      <t>по ТУ Ц-8186 (Лот № 30 Льготники ЦЭС-Южная)</t>
    </r>
    <r>
      <rPr>
        <sz val="16"/>
        <rFont val="Arial Cyr"/>
        <charset val="204"/>
      </rPr>
      <t xml:space="preserve">) ТП-10/0,4 кВ  до границы земельного участка заявителя (марку и сечение провода, протяженность утончить при проектировании) – /в т.ч. 0,44 км по техническим условиям </t>
    </r>
    <r>
      <rPr>
        <b/>
        <sz val="16"/>
        <rFont val="Arial Cyr"/>
        <charset val="204"/>
      </rPr>
      <t>Ц-8900 (Договор ТП не подписан)/.</t>
    </r>
  </si>
  <si>
    <r>
      <t xml:space="preserve"> - строительство ВЛ-0,4 кВ протяженностью 0,36 км от проектируемой ТП-10/0,4 кВ до границы земельного участка заявителя (марку и сечение провода, протяженность уточнить при проектировании) - /в т.ч. 0,28 км по техническим условиям </t>
    </r>
    <r>
      <rPr>
        <b/>
        <sz val="16"/>
        <rFont val="Arial Cyr"/>
        <charset val="204"/>
      </rPr>
      <t>Ц-8802 (Лот № 33 Льготники КРЭС Юг-Запад)/.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</si>
  <si>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Ц-8387 (Договор без СМР);</t>
    </r>
    <r>
      <rPr>
        <sz val="16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6"/>
        <rFont val="Arial Cyr"/>
        <charset val="204"/>
      </rPr>
      <t>Ц-8445 (Лот № 32 Льготники ЦЭС-Южный), Ц-8387 (Договор без СМР).</t>
    </r>
  </si>
  <si>
    <r>
      <t xml:space="preserve"> - строительство ВЛ-0,4 кВ протяженностью 0,38 км от проектируемой (</t>
    </r>
    <r>
      <rPr>
        <b/>
        <sz val="16"/>
        <rFont val="Arial Cyr"/>
        <charset val="204"/>
      </rPr>
      <t>по ТУ Ц-8387 (Договор ТП без СМР)</t>
    </r>
    <r>
      <rPr>
        <sz val="16"/>
        <rFont val="Arial Cyr"/>
        <charset val="204"/>
      </rPr>
      <t xml:space="preserve">)  ВЛ-0,4 кВ до границы земельного участка заявителя (марку и сечение провода, протяженность уточнить при проектировании) - /в т.ч. 0,1 км по техническим условиям </t>
    </r>
    <r>
      <rPr>
        <b/>
        <sz val="16"/>
        <rFont val="Arial Cyr"/>
        <charset val="204"/>
      </rPr>
      <t>Ц-8802 (Лот № 33 Льготники КРЭС Юг-Запад)/.</t>
    </r>
  </si>
  <si>
    <r>
      <t xml:space="preserve"> - строительство ВЛ-0,4 кВ протяженностью 0,22 км от проектируемой ТП-10/0,4 кВ до границы земельного участка заявителя (марку и сечение провода, протяженность утончить при проектировании) – /в т.ч. 0,12 км по техническим условиям </t>
    </r>
    <r>
      <rPr>
        <b/>
        <sz val="16"/>
        <rFont val="Arial Cyr"/>
        <charset val="204"/>
      </rPr>
      <t>Ц-8325 (Договор ТП не подписан)/.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</si>
  <si>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э/э./  - аналогично техническим условиям </t>
    </r>
    <r>
      <rPr>
        <b/>
        <sz val="16"/>
        <rFont val="Arial Cyr"/>
        <charset val="204"/>
      </rPr>
      <t xml:space="preserve">Ц-8118 (Лот № 31 Льготники ЦЭС-Южный), Ц-8325 (Договор ТП не подписан)/.  </t>
    </r>
    <r>
      <rPr>
        <sz val="16"/>
        <rFont val="Arial Cyr"/>
        <charset val="204"/>
      </rPr>
      <t xml:space="preserve">
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э/э./ - аналогично техническим условиям </t>
    </r>
    <r>
      <rPr>
        <b/>
        <sz val="16"/>
        <rFont val="Arial Cyr"/>
        <charset val="204"/>
      </rPr>
      <t>Ц-8118 (Лот № 31 Льготники ЦЭС-Южный), Ц-8325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</si>
  <si>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0,26 км по техническим условиям </t>
    </r>
    <r>
      <rPr>
        <b/>
        <sz val="16"/>
        <rFont val="Arial Cyr"/>
        <charset val="204"/>
      </rPr>
      <t>Ц-8942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</si>
  <si>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0,19 км (марку и сечение провода, протяженность уточнить при проектировании) - /в т.ч. 0,19 км по техническим условиям </t>
    </r>
    <r>
      <rPr>
        <b/>
        <sz val="16"/>
        <rFont val="Arial Cyr"/>
        <charset val="204"/>
      </rPr>
      <t>Ц-8386 (Договор ТП не подписан)/.</t>
    </r>
  </si>
  <si>
    <r>
      <t xml:space="preserve">строительство ВЛ-0,4 кВ от ТП-10/0,4 кВ № 555 до границ земельного участка заявителя протяженностью 0,57 км (марку и сечение провода, протяженность определить при проектировании) - /в т.ч. 0,1 км по техническим условиям </t>
    </r>
    <r>
      <rPr>
        <b/>
        <sz val="16"/>
        <rFont val="Arial Cyr"/>
        <charset val="204"/>
      </rPr>
      <t>Ц-8770 (Договор ТП не подписан)/.</t>
    </r>
  </si>
  <si>
    <r>
      <t xml:space="preserve">строительство ответвления протяженностью 0,08 км от опоры строящегося в рамках договоров </t>
    </r>
    <r>
      <rPr>
        <b/>
        <sz val="18"/>
        <rFont val="Times New Roman"/>
        <family val="1"/>
        <charset val="204"/>
      </rPr>
      <t xml:space="preserve">В-2367 (Лот № 25 Льготники ВЭС,ЗЭС,ЦЭС,ЮЭС), В-2388 (Лот № 25 аналог. Льготники ВЭС,ЗЭС,ЦЭС,ЮЭС) </t>
    </r>
    <r>
      <rPr>
        <sz val="18"/>
        <rFont val="Times New Roman"/>
        <family val="1"/>
        <charset val="204"/>
      </rPr>
      <t xml:space="preserve">участка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0,08 км по техническим условиям </t>
    </r>
    <r>
      <rPr>
        <b/>
        <sz val="18"/>
        <rFont val="Times New Roman"/>
        <family val="1"/>
        <charset val="204"/>
      </rPr>
      <t>В-2563 (Договор ТП не подписан).</t>
    </r>
  </si>
  <si>
    <r>
      <t xml:space="preserve"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</t>
    </r>
    <r>
      <rPr>
        <b/>
        <sz val="18"/>
        <rFont val="Times New Roman"/>
        <family val="1"/>
        <charset val="204"/>
      </rPr>
      <t>З-2132 (Лот № 32 Льготники ЗЭС)/.</t>
    </r>
  </si>
  <si>
    <t>ВЛ-10 кВ № 412 (инв. № 1881)</t>
  </si>
  <si>
    <t>ТП-10/0,4 кВ № 3/100 (инв. № 54.240872)</t>
  </si>
  <si>
    <t>ТП-10/0,4 кВ № 7/60 (инв. № 00000872)</t>
  </si>
  <si>
    <t xml:space="preserve">ВЛ-10 кВ № 174 (инв. № </t>
  </si>
  <si>
    <t>ТП-6/0,4 кВ №15-160 (инв.№ POTR-00)</t>
  </si>
  <si>
    <t>ВЛ-6 кВ №411.51 (инв. № 8704)</t>
  </si>
  <si>
    <t>ВЛ-10 кВ № 423.16 (инв. № 4005)</t>
  </si>
  <si>
    <t>ВЛ-10 кВ № 176.209 (инв. № 4087)</t>
  </si>
  <si>
    <t>ВЛ-10 кВ № 414.15 (инв. № 4060)</t>
  </si>
  <si>
    <t>ТП-10/0,4 кВ № 661/25 (инв. № 13011696-00)</t>
  </si>
  <si>
    <t>ТП-10/0,4 кВ № 11/160 (инв. № 2918)</t>
  </si>
  <si>
    <t>ВЛ-10 кВ № 556.7 (инв. № 12012334-00)</t>
  </si>
  <si>
    <t>ВЛ-0,4 кВ №1 (инв.№3101836)</t>
  </si>
  <si>
    <t>ВЛ-0,4 кВ №1 (инв.№12013246-00)</t>
  </si>
  <si>
    <t>ВЛ-0,4 кВ №1 (инв.№12012498-00)</t>
  </si>
  <si>
    <t>ВЛ-10 кВ № 425.06 (инв.№4125)</t>
  </si>
  <si>
    <t>ВЛ-0,4 кВ №2(инв.№SRSK-00)</t>
  </si>
  <si>
    <t>ТП-10/0,4 кВ№688 (инв.№13012333-00)</t>
  </si>
  <si>
    <t>ТП-10/0,4 кВ№689 (инв.№13012334-00)</t>
  </si>
  <si>
    <t>ТП-10/0,4 кВ № 199/40 (инв. № 13012367-00)</t>
  </si>
  <si>
    <t>ТП-10/0,4 кВ № 555 (инв. № 13010919-00)</t>
  </si>
  <si>
    <t>ВЛ-10 кВ 412.16 (инв. №  4009)</t>
  </si>
  <si>
    <t>ТП-10/0,4 кВ №6/250 (инв. № 8199)</t>
  </si>
  <si>
    <t>ТП-10/0,4 кВ №651 (инв. № 13011711-00)</t>
  </si>
  <si>
    <t>ВЛ-10 кВ № 412.16 (инв. № 4009)</t>
  </si>
  <si>
    <t>ТП-10/0,4 кВ №649 (инв. № 13011688-00)</t>
  </si>
  <si>
    <t>СКТП № 688/100кВа (инв. № 13012333-00)</t>
  </si>
  <si>
    <t>ВЛ-0,4 кВ № 1 (инв. № 12013183-00)</t>
  </si>
  <si>
    <t>СТП № 686/25кВа (инв. № 13012341-00)</t>
  </si>
  <si>
    <t>ТП-10/0,4 кВ №671 (инв. № 13011690-00)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</si>
</sst>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4"/>
      <color rgb="FFFF000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0" fontId="7" fillId="0" borderId="0" xfId="0" applyFont="1" applyFill="1"/>
    <xf numFmtId="0" fontId="9" fillId="0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4" fillId="5" borderId="2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0" fontId="14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5" borderId="2" xfId="0" applyNumberFormat="1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 wrapText="1"/>
    </xf>
    <xf numFmtId="164" fontId="14" fillId="2" borderId="3" xfId="0" applyNumberFormat="1" applyFont="1" applyFill="1" applyBorder="1" applyAlignment="1">
      <alignment vertical="center" wrapText="1"/>
    </xf>
    <xf numFmtId="164" fontId="14" fillId="2" borderId="4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7" fillId="2" borderId="0" xfId="0" applyFont="1" applyFill="1"/>
    <xf numFmtId="14" fontId="17" fillId="2" borderId="0" xfId="0" applyNumberFormat="1" applyFont="1" applyFill="1"/>
    <xf numFmtId="2" fontId="17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4" fontId="19" fillId="5" borderId="1" xfId="0" applyNumberFormat="1" applyFont="1" applyFill="1" applyBorder="1" applyAlignment="1">
      <alignment horizontal="center" vertical="center" wrapText="1"/>
    </xf>
    <xf numFmtId="0" fontId="19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4" fontId="18" fillId="5" borderId="1" xfId="0" applyNumberFormat="1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 wrapText="1"/>
    </xf>
    <xf numFmtId="164" fontId="18" fillId="5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164" fontId="27" fillId="0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/>
    <xf numFmtId="14" fontId="1" fillId="0" borderId="0" xfId="0" applyNumberFormat="1" applyFont="1" applyFill="1"/>
    <xf numFmtId="0" fontId="1" fillId="4" borderId="1" xfId="0" applyFont="1" applyFill="1" applyBorder="1"/>
    <xf numFmtId="2" fontId="1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7" fillId="4" borderId="1" xfId="0" applyFont="1" applyFill="1" applyBorder="1"/>
    <xf numFmtId="0" fontId="16" fillId="4" borderId="1" xfId="0" applyFont="1" applyFill="1" applyBorder="1"/>
    <xf numFmtId="2" fontId="16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2" fontId="2" fillId="0" borderId="0" xfId="0" applyNumberFormat="1" applyFont="1" applyFill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4" fontId="25" fillId="6" borderId="1" xfId="0" applyNumberFormat="1" applyFont="1" applyFill="1" applyBorder="1" applyAlignment="1">
      <alignment horizontal="center" vertical="center" wrapText="1"/>
    </xf>
    <xf numFmtId="0" fontId="25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0" fontId="14" fillId="5" borderId="2" xfId="0" applyNumberFormat="1" applyFont="1" applyFill="1" applyBorder="1" applyAlignment="1">
      <alignment horizontal="center" vertical="center" wrapText="1"/>
    </xf>
    <xf numFmtId="0" fontId="14" fillId="5" borderId="3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 wrapText="1"/>
    </xf>
    <xf numFmtId="164" fontId="18" fillId="5" borderId="3" xfId="0" applyNumberFormat="1" applyFont="1" applyFill="1" applyBorder="1" applyAlignment="1">
      <alignment horizontal="center" vertical="center" wrapText="1"/>
    </xf>
    <xf numFmtId="2" fontId="18" fillId="5" borderId="2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8" fillId="5" borderId="4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horizontal="center" vertical="center" wrapText="1"/>
    </xf>
    <xf numFmtId="164" fontId="13" fillId="5" borderId="3" xfId="0" applyNumberFormat="1" applyFont="1" applyFill="1" applyBorder="1" applyAlignment="1">
      <alignment horizontal="center" vertical="center" wrapText="1"/>
    </xf>
    <xf numFmtId="2" fontId="18" fillId="5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37"/>
  <sheetViews>
    <sheetView view="pageBreakPreview" topLeftCell="U1" zoomScale="50" zoomScaleNormal="70" zoomScaleSheetLayoutView="50" workbookViewId="0">
      <pane ySplit="2" topLeftCell="A228" activePane="bottomLeft" state="frozen"/>
      <selection pane="bottomLeft" activeCell="A33" sqref="A33:XFD33"/>
    </sheetView>
  </sheetViews>
  <sheetFormatPr defaultColWidth="9.140625" defaultRowHeight="21" x14ac:dyDescent="0.35"/>
  <cols>
    <col min="1" max="1" width="22.5703125" style="12" customWidth="1"/>
    <col min="2" max="2" width="15.85546875" style="12" customWidth="1"/>
    <col min="3" max="3" width="21.140625" style="12" customWidth="1"/>
    <col min="4" max="4" width="16.140625" style="12" customWidth="1"/>
    <col min="5" max="5" width="12.5703125" style="12" customWidth="1"/>
    <col min="6" max="6" width="41.7109375" style="12" customWidth="1"/>
    <col min="7" max="7" width="73.85546875" style="9" customWidth="1"/>
    <col min="8" max="8" width="94.85546875" style="9" customWidth="1"/>
    <col min="9" max="9" width="47.140625" style="27" customWidth="1"/>
    <col min="10" max="10" width="44" style="27" customWidth="1"/>
    <col min="11" max="11" width="17.42578125" style="27" customWidth="1"/>
    <col min="12" max="12" width="11.42578125" style="27" customWidth="1"/>
    <col min="13" max="13" width="15.5703125" style="27" customWidth="1"/>
    <col min="14" max="14" width="18.85546875" style="27" customWidth="1"/>
    <col min="15" max="15" width="17" style="27" customWidth="1"/>
    <col min="16" max="16" width="14.85546875" style="27" customWidth="1"/>
    <col min="17" max="17" width="16.85546875" style="28" customWidth="1"/>
    <col min="18" max="18" width="17.42578125" style="5" hidden="1" customWidth="1"/>
    <col min="19" max="20" width="17" style="5" hidden="1" customWidth="1"/>
    <col min="21" max="21" width="10" style="5" customWidth="1"/>
    <col min="22" max="22" width="13" style="5" customWidth="1"/>
    <col min="23" max="23" width="12.5703125" style="3" hidden="1" customWidth="1"/>
    <col min="24" max="25" width="9.140625" style="3" hidden="1" customWidth="1"/>
    <col min="26" max="26" width="13.42578125" style="3" customWidth="1"/>
    <col min="27" max="27" width="12.28515625" style="3" customWidth="1"/>
    <col min="28" max="29" width="10.7109375" style="3" hidden="1" customWidth="1"/>
    <col min="30" max="31" width="9.140625" style="3" hidden="1" customWidth="1"/>
    <col min="32" max="32" width="9.5703125" style="3" hidden="1" customWidth="1"/>
    <col min="33" max="33" width="9.140625" style="3" hidden="1" customWidth="1"/>
    <col min="34" max="34" width="9.140625" style="3" customWidth="1"/>
    <col min="35" max="35" width="9.5703125" style="3" customWidth="1"/>
    <col min="36" max="37" width="14.85546875" style="3" customWidth="1"/>
    <col min="38" max="39" width="12.42578125" style="3" customWidth="1"/>
    <col min="40" max="43" width="9.140625" style="3" hidden="1" customWidth="1"/>
    <col min="44" max="44" width="35.140625" style="3" customWidth="1"/>
    <col min="45" max="45" width="11.42578125" style="3" hidden="1" customWidth="1"/>
    <col min="46" max="46" width="13.5703125" style="3" customWidth="1"/>
    <col min="47" max="47" width="10.28515625" style="3" customWidth="1"/>
    <col min="48" max="48" width="15.140625" style="3" customWidth="1"/>
    <col min="49" max="49" width="26" style="3" hidden="1" customWidth="1"/>
    <col min="50" max="50" width="13.42578125" style="3" hidden="1" customWidth="1"/>
    <col min="51" max="51" width="15.42578125" style="3" customWidth="1"/>
    <col min="52" max="52" width="11.28515625" style="3" customWidth="1"/>
    <col min="53" max="54" width="11.42578125" style="3" hidden="1" customWidth="1"/>
    <col min="55" max="55" width="11.85546875" style="3" customWidth="1"/>
    <col min="56" max="56" width="16.5703125" style="3" customWidth="1"/>
    <col min="57" max="57" width="24.5703125" style="3" customWidth="1"/>
    <col min="58" max="58" width="20.7109375" style="11" customWidth="1"/>
    <col min="59" max="59" width="22.42578125" style="3" customWidth="1"/>
    <col min="60" max="60" width="26" style="93" customWidth="1"/>
    <col min="61" max="16384" width="9.140625" style="5"/>
  </cols>
  <sheetData>
    <row r="1" spans="1:60" ht="23.25" x14ac:dyDescent="0.35">
      <c r="C1" s="13" t="s">
        <v>45</v>
      </c>
    </row>
    <row r="2" spans="1:60" s="4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677</v>
      </c>
      <c r="L2" s="1"/>
      <c r="M2" s="1" t="s">
        <v>678</v>
      </c>
      <c r="N2" s="1" t="s">
        <v>679</v>
      </c>
      <c r="O2" s="1" t="s">
        <v>680</v>
      </c>
      <c r="P2" s="1" t="s">
        <v>681</v>
      </c>
      <c r="Q2" s="29" t="s">
        <v>682</v>
      </c>
      <c r="R2" s="1" t="s">
        <v>4</v>
      </c>
      <c r="S2" s="1" t="s">
        <v>25</v>
      </c>
      <c r="T2" s="6" t="s">
        <v>5</v>
      </c>
      <c r="U2" s="1" t="s">
        <v>6</v>
      </c>
      <c r="V2" s="1"/>
      <c r="W2" s="2" t="s">
        <v>7</v>
      </c>
      <c r="X2" s="2" t="s">
        <v>8</v>
      </c>
      <c r="Y2" s="2"/>
      <c r="Z2" s="2" t="s">
        <v>9</v>
      </c>
      <c r="AA2" s="2"/>
      <c r="AB2" s="2" t="s">
        <v>10</v>
      </c>
      <c r="AC2" s="2"/>
      <c r="AD2" s="2" t="s">
        <v>11</v>
      </c>
      <c r="AE2" s="2"/>
      <c r="AF2" s="2" t="s">
        <v>10</v>
      </c>
      <c r="AG2" s="2"/>
      <c r="AH2" s="2" t="s">
        <v>539</v>
      </c>
      <c r="AI2" s="2"/>
      <c r="AJ2" s="2" t="s">
        <v>12</v>
      </c>
      <c r="AK2" s="2"/>
      <c r="AL2" s="2" t="s">
        <v>33</v>
      </c>
      <c r="AM2" s="2"/>
      <c r="AN2" s="2" t="s">
        <v>13</v>
      </c>
      <c r="AO2" s="2"/>
      <c r="AP2" s="2" t="s">
        <v>14</v>
      </c>
      <c r="AQ2" s="2"/>
      <c r="AR2" s="2" t="s">
        <v>15</v>
      </c>
      <c r="AS2" s="2"/>
      <c r="AT2" s="2"/>
      <c r="AU2" s="2" t="s">
        <v>16</v>
      </c>
      <c r="AV2" s="2"/>
      <c r="AW2" s="2" t="s">
        <v>17</v>
      </c>
      <c r="AX2" s="2"/>
      <c r="AY2" s="2" t="s">
        <v>18</v>
      </c>
      <c r="AZ2" s="2"/>
      <c r="BA2" s="8" t="s">
        <v>19</v>
      </c>
      <c r="BB2" s="8"/>
      <c r="BC2" s="7" t="s">
        <v>22</v>
      </c>
      <c r="BD2" s="7"/>
      <c r="BE2" s="7" t="s">
        <v>24</v>
      </c>
      <c r="BF2" s="10" t="s">
        <v>23</v>
      </c>
      <c r="BG2" s="2" t="s">
        <v>20</v>
      </c>
      <c r="BH2" s="93"/>
    </row>
    <row r="3" spans="1:60" s="58" customFormat="1" ht="157.5" customHeight="1" x14ac:dyDescent="0.25">
      <c r="A3" s="52" t="s">
        <v>46</v>
      </c>
      <c r="B3" s="53" t="s">
        <v>150</v>
      </c>
      <c r="C3" s="54">
        <v>466.1</v>
      </c>
      <c r="D3" s="53" t="s">
        <v>252</v>
      </c>
      <c r="E3" s="53" t="s">
        <v>353</v>
      </c>
      <c r="F3" s="53" t="s">
        <v>358</v>
      </c>
      <c r="G3" s="55" t="s">
        <v>457</v>
      </c>
      <c r="H3" s="55" t="s">
        <v>29</v>
      </c>
      <c r="I3" s="30" t="s">
        <v>16</v>
      </c>
      <c r="J3" s="31"/>
      <c r="K3" s="31">
        <f t="shared" ref="K3:P3" si="0">K4</f>
        <v>57.66</v>
      </c>
      <c r="L3" s="31">
        <f t="shared" si="0"/>
        <v>0</v>
      </c>
      <c r="M3" s="31">
        <f t="shared" si="0"/>
        <v>4.6128</v>
      </c>
      <c r="N3" s="31">
        <f t="shared" si="0"/>
        <v>49.587599999999995</v>
      </c>
      <c r="O3" s="31">
        <f t="shared" si="0"/>
        <v>0</v>
      </c>
      <c r="P3" s="31">
        <f t="shared" si="0"/>
        <v>3.4595999999999996</v>
      </c>
      <c r="Q3" s="32">
        <f>SUM(M3:P3)</f>
        <v>57.66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>
        <v>6.2E-2</v>
      </c>
      <c r="AV3" s="56">
        <f>Q4</f>
        <v>57.66</v>
      </c>
      <c r="AW3" s="56"/>
      <c r="AX3" s="56"/>
      <c r="AY3" s="56"/>
      <c r="AZ3" s="56"/>
      <c r="BA3" s="56"/>
      <c r="BB3" s="56"/>
      <c r="BC3" s="56"/>
      <c r="BD3" s="56"/>
      <c r="BE3" s="56">
        <f>V3+Y3+AA3+AC3+AE3+AG3+AI3+AK3+AM3+AO3+AQ3+AS3+AT3+AV3+AX3+AZ3+BB3+BD3</f>
        <v>57.66</v>
      </c>
      <c r="BF3" s="57">
        <v>41952</v>
      </c>
      <c r="BG3" s="56"/>
      <c r="BH3" s="94">
        <f>BE3-Q3</f>
        <v>0</v>
      </c>
    </row>
    <row r="4" spans="1:60" s="4" customFormat="1" ht="54" customHeight="1" x14ac:dyDescent="0.25">
      <c r="A4" s="15"/>
      <c r="B4" s="16"/>
      <c r="C4" s="17"/>
      <c r="D4" s="16"/>
      <c r="E4" s="16"/>
      <c r="F4" s="16"/>
      <c r="G4" s="18"/>
      <c r="H4" s="18"/>
      <c r="I4" s="33" t="s">
        <v>16</v>
      </c>
      <c r="J4" s="34">
        <f>AU3</f>
        <v>6.2E-2</v>
      </c>
      <c r="K4" s="34">
        <f>J4*930</f>
        <v>57.66</v>
      </c>
      <c r="L4" s="34"/>
      <c r="M4" s="34">
        <f>K4*0.08</f>
        <v>4.6128</v>
      </c>
      <c r="N4" s="34">
        <f>K4*0.86</f>
        <v>49.587599999999995</v>
      </c>
      <c r="O4" s="34">
        <v>0</v>
      </c>
      <c r="P4" s="34">
        <f>K4*0.06</f>
        <v>3.4595999999999996</v>
      </c>
      <c r="Q4" s="32">
        <f>M4+N4+O4+P4</f>
        <v>57.66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56">
        <f t="shared" ref="BE4:BE67" si="1">V4+Y4+AA4+AC4+AE4+AG4+AI4+AK4+AM4+AO4+AQ4+AS4+AT4+AV4+AX4+AZ4+BB4+BD4</f>
        <v>0</v>
      </c>
      <c r="BF4" s="20"/>
      <c r="BG4" s="19"/>
      <c r="BH4" s="94">
        <f t="shared" ref="BH4:BH45" si="2">BE4-Q4</f>
        <v>-57.66</v>
      </c>
    </row>
    <row r="5" spans="1:60" s="58" customFormat="1" ht="120" customHeight="1" x14ac:dyDescent="0.25">
      <c r="A5" s="52" t="s">
        <v>47</v>
      </c>
      <c r="B5" s="53" t="s">
        <v>151</v>
      </c>
      <c r="C5" s="54">
        <v>466.1</v>
      </c>
      <c r="D5" s="53" t="s">
        <v>252</v>
      </c>
      <c r="E5" s="53" t="s">
        <v>354</v>
      </c>
      <c r="F5" s="53" t="s">
        <v>359</v>
      </c>
      <c r="G5" s="55" t="s">
        <v>458</v>
      </c>
      <c r="H5" s="55" t="s">
        <v>29</v>
      </c>
      <c r="I5" s="30" t="s">
        <v>16</v>
      </c>
      <c r="J5" s="31"/>
      <c r="K5" s="31">
        <f t="shared" ref="K5:Q5" si="3">K6</f>
        <v>37.200000000000003</v>
      </c>
      <c r="L5" s="31">
        <f t="shared" si="3"/>
        <v>0</v>
      </c>
      <c r="M5" s="31">
        <f t="shared" si="3"/>
        <v>2.9760000000000004</v>
      </c>
      <c r="N5" s="31">
        <f t="shared" si="3"/>
        <v>31.992000000000001</v>
      </c>
      <c r="O5" s="31">
        <f t="shared" si="3"/>
        <v>0</v>
      </c>
      <c r="P5" s="31">
        <f t="shared" si="3"/>
        <v>2.2320000000000002</v>
      </c>
      <c r="Q5" s="32">
        <f t="shared" si="3"/>
        <v>37.200000000000003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>
        <v>0.04</v>
      </c>
      <c r="AV5" s="56">
        <f>Q6</f>
        <v>37.200000000000003</v>
      </c>
      <c r="AW5" s="56"/>
      <c r="AX5" s="56"/>
      <c r="AY5" s="56"/>
      <c r="AZ5" s="56"/>
      <c r="BA5" s="56"/>
      <c r="BB5" s="56"/>
      <c r="BC5" s="56"/>
      <c r="BD5" s="56"/>
      <c r="BE5" s="56">
        <f t="shared" si="1"/>
        <v>37.200000000000003</v>
      </c>
      <c r="BF5" s="57">
        <v>41952</v>
      </c>
      <c r="BG5" s="56"/>
      <c r="BH5" s="94">
        <f t="shared" si="2"/>
        <v>0</v>
      </c>
    </row>
    <row r="6" spans="1:60" s="4" customFormat="1" ht="43.5" customHeight="1" x14ac:dyDescent="0.25">
      <c r="A6" s="15"/>
      <c r="B6" s="16"/>
      <c r="C6" s="17"/>
      <c r="D6" s="16"/>
      <c r="E6" s="16"/>
      <c r="F6" s="16"/>
      <c r="G6" s="18"/>
      <c r="H6" s="18"/>
      <c r="I6" s="33" t="s">
        <v>16</v>
      </c>
      <c r="J6" s="34">
        <f>AU5</f>
        <v>0.04</v>
      </c>
      <c r="K6" s="34">
        <f>J6*930</f>
        <v>37.200000000000003</v>
      </c>
      <c r="L6" s="34"/>
      <c r="M6" s="34">
        <f>K6*0.08</f>
        <v>2.9760000000000004</v>
      </c>
      <c r="N6" s="34">
        <f>K6*0.86</f>
        <v>31.992000000000001</v>
      </c>
      <c r="O6" s="34">
        <v>0</v>
      </c>
      <c r="P6" s="34">
        <f>K6*0.06</f>
        <v>2.2320000000000002</v>
      </c>
      <c r="Q6" s="32">
        <f>M6+N6+O6+P6</f>
        <v>37.200000000000003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56">
        <f t="shared" si="1"/>
        <v>0</v>
      </c>
      <c r="BF6" s="20"/>
      <c r="BG6" s="19"/>
      <c r="BH6" s="94">
        <f t="shared" si="2"/>
        <v>-37.200000000000003</v>
      </c>
    </row>
    <row r="7" spans="1:60" s="58" customFormat="1" ht="197.25" customHeight="1" x14ac:dyDescent="0.25">
      <c r="A7" s="52" t="s">
        <v>48</v>
      </c>
      <c r="B7" s="53" t="s">
        <v>152</v>
      </c>
      <c r="C7" s="54">
        <v>466.1</v>
      </c>
      <c r="D7" s="53" t="s">
        <v>252</v>
      </c>
      <c r="E7" s="53" t="s">
        <v>355</v>
      </c>
      <c r="F7" s="53" t="s">
        <v>360</v>
      </c>
      <c r="G7" s="55" t="s">
        <v>37</v>
      </c>
      <c r="H7" s="55" t="s">
        <v>512</v>
      </c>
      <c r="I7" s="30" t="s">
        <v>683</v>
      </c>
      <c r="J7" s="31"/>
      <c r="K7" s="38">
        <f>K8+K9+K10+K11</f>
        <v>112.45</v>
      </c>
      <c r="L7" s="38">
        <f t="shared" ref="L7:Q7" si="4">L8+L9+L10+L11</f>
        <v>0</v>
      </c>
      <c r="M7" s="38">
        <f t="shared" si="4"/>
        <v>6.9440000000000008</v>
      </c>
      <c r="N7" s="38">
        <f t="shared" si="4"/>
        <v>21.492000000000001</v>
      </c>
      <c r="O7" s="38">
        <f t="shared" si="4"/>
        <v>83.01</v>
      </c>
      <c r="P7" s="38">
        <f t="shared" si="4"/>
        <v>1.004</v>
      </c>
      <c r="Q7" s="91">
        <f t="shared" si="4"/>
        <v>112.44999999999999</v>
      </c>
      <c r="R7" s="56"/>
      <c r="S7" s="56"/>
      <c r="T7" s="56"/>
      <c r="U7" s="56">
        <v>5.0000000000000001E-3</v>
      </c>
      <c r="V7" s="56">
        <f>Q8</f>
        <v>4.8000000000000007</v>
      </c>
      <c r="W7" s="56"/>
      <c r="X7" s="56"/>
      <c r="Y7" s="56"/>
      <c r="Z7" s="56">
        <v>1</v>
      </c>
      <c r="AA7" s="56">
        <f>Q9</f>
        <v>53.34</v>
      </c>
      <c r="AB7" s="56"/>
      <c r="AC7" s="56"/>
      <c r="AD7" s="56"/>
      <c r="AE7" s="56"/>
      <c r="AF7" s="56"/>
      <c r="AG7" s="56"/>
      <c r="AH7" s="56"/>
      <c r="AI7" s="56"/>
      <c r="AJ7" s="56" t="s">
        <v>534</v>
      </c>
      <c r="AK7" s="56">
        <f>Q10</f>
        <v>41.809999999999995</v>
      </c>
      <c r="AL7" s="56">
        <v>1</v>
      </c>
      <c r="AM7" s="56">
        <f>Q11</f>
        <v>12.499999999999998</v>
      </c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>
        <f t="shared" si="1"/>
        <v>112.44999999999999</v>
      </c>
      <c r="BF7" s="57">
        <v>42013</v>
      </c>
      <c r="BG7" s="56"/>
      <c r="BH7" s="94">
        <f t="shared" si="2"/>
        <v>0</v>
      </c>
    </row>
    <row r="8" spans="1:60" s="4" customFormat="1" ht="49.5" customHeight="1" x14ac:dyDescent="0.25">
      <c r="A8" s="15"/>
      <c r="B8" s="16"/>
      <c r="C8" s="17"/>
      <c r="D8" s="16"/>
      <c r="E8" s="16"/>
      <c r="F8" s="16"/>
      <c r="G8" s="18"/>
      <c r="H8" s="18"/>
      <c r="I8" s="33" t="s">
        <v>6</v>
      </c>
      <c r="J8" s="34">
        <f>U7</f>
        <v>5.0000000000000001E-3</v>
      </c>
      <c r="K8" s="36">
        <f>J8*960</f>
        <v>4.8</v>
      </c>
      <c r="L8" s="36"/>
      <c r="M8" s="36">
        <f>K8*0.08</f>
        <v>0.38400000000000001</v>
      </c>
      <c r="N8" s="36">
        <f>K8*0.89</f>
        <v>4.2720000000000002</v>
      </c>
      <c r="O8" s="36">
        <v>0</v>
      </c>
      <c r="P8" s="36">
        <f>K8*0.03</f>
        <v>0.14399999999999999</v>
      </c>
      <c r="Q8" s="32">
        <f t="shared" ref="Q8:Q10" si="5">SUM(M8:P8)</f>
        <v>4.8000000000000007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56">
        <f t="shared" si="1"/>
        <v>0</v>
      </c>
      <c r="BF8" s="20"/>
      <c r="BG8" s="19"/>
      <c r="BH8" s="94">
        <f t="shared" si="2"/>
        <v>-4.8000000000000007</v>
      </c>
    </row>
    <row r="9" spans="1:60" s="4" customFormat="1" ht="49.5" customHeight="1" x14ac:dyDescent="0.25">
      <c r="A9" s="15"/>
      <c r="B9" s="16"/>
      <c r="C9" s="17"/>
      <c r="D9" s="16"/>
      <c r="E9" s="16"/>
      <c r="F9" s="16"/>
      <c r="G9" s="18"/>
      <c r="H9" s="18"/>
      <c r="I9" s="33" t="s">
        <v>9</v>
      </c>
      <c r="J9" s="34">
        <f>Z7</f>
        <v>1</v>
      </c>
      <c r="K9" s="36">
        <v>53.34</v>
      </c>
      <c r="L9" s="36"/>
      <c r="M9" s="36">
        <v>3.91</v>
      </c>
      <c r="N9" s="36">
        <v>10.51</v>
      </c>
      <c r="O9" s="36">
        <v>38.39</v>
      </c>
      <c r="P9" s="36">
        <v>0.53</v>
      </c>
      <c r="Q9" s="32">
        <f t="shared" si="5"/>
        <v>53.34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56">
        <f t="shared" si="1"/>
        <v>0</v>
      </c>
      <c r="BF9" s="20"/>
      <c r="BG9" s="19"/>
      <c r="BH9" s="94">
        <f t="shared" si="2"/>
        <v>-53.34</v>
      </c>
    </row>
    <row r="10" spans="1:60" s="4" customFormat="1" ht="57" customHeight="1" x14ac:dyDescent="0.25">
      <c r="A10" s="15"/>
      <c r="B10" s="16"/>
      <c r="C10" s="17"/>
      <c r="D10" s="16"/>
      <c r="E10" s="16"/>
      <c r="F10" s="16"/>
      <c r="G10" s="18"/>
      <c r="H10" s="18"/>
      <c r="I10" s="33" t="s">
        <v>12</v>
      </c>
      <c r="J10" s="36" t="str">
        <f>AJ7</f>
        <v>СТП 10/0,23 - 2,5 кВА (1 шт.)</v>
      </c>
      <c r="K10" s="69">
        <v>41.81</v>
      </c>
      <c r="L10" s="69"/>
      <c r="M10" s="69">
        <v>1.9</v>
      </c>
      <c r="N10" s="69">
        <v>5.18</v>
      </c>
      <c r="O10" s="69">
        <v>34.5</v>
      </c>
      <c r="P10" s="69">
        <v>0.23</v>
      </c>
      <c r="Q10" s="32">
        <f t="shared" si="5"/>
        <v>41.809999999999995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56">
        <f t="shared" si="1"/>
        <v>0</v>
      </c>
      <c r="BF10" s="20"/>
      <c r="BG10" s="19"/>
      <c r="BH10" s="94">
        <f t="shared" si="2"/>
        <v>-41.809999999999995</v>
      </c>
    </row>
    <row r="11" spans="1:60" s="4" customFormat="1" ht="49.5" customHeight="1" x14ac:dyDescent="0.25">
      <c r="A11" s="15"/>
      <c r="B11" s="16"/>
      <c r="C11" s="17"/>
      <c r="D11" s="16"/>
      <c r="E11" s="16"/>
      <c r="F11" s="16"/>
      <c r="G11" s="18"/>
      <c r="H11" s="18"/>
      <c r="I11" s="33" t="s">
        <v>33</v>
      </c>
      <c r="J11" s="34">
        <f>AL7</f>
        <v>1</v>
      </c>
      <c r="K11" s="36">
        <v>12.5</v>
      </c>
      <c r="L11" s="36"/>
      <c r="M11" s="36">
        <v>0.75</v>
      </c>
      <c r="N11" s="36">
        <v>1.53</v>
      </c>
      <c r="O11" s="36">
        <v>10.119999999999999</v>
      </c>
      <c r="P11" s="36">
        <v>0.1</v>
      </c>
      <c r="Q11" s="32">
        <f t="shared" ref="Q11" si="6">SUM(M11:P11)</f>
        <v>12.499999999999998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56">
        <f t="shared" si="1"/>
        <v>0</v>
      </c>
      <c r="BF11" s="20"/>
      <c r="BG11" s="19"/>
      <c r="BH11" s="94">
        <f t="shared" si="2"/>
        <v>-12.499999999999998</v>
      </c>
    </row>
    <row r="12" spans="1:60" s="58" customFormat="1" ht="120" customHeight="1" x14ac:dyDescent="0.25">
      <c r="A12" s="52" t="s">
        <v>49</v>
      </c>
      <c r="B12" s="53" t="s">
        <v>153</v>
      </c>
      <c r="C12" s="54">
        <v>466.1</v>
      </c>
      <c r="D12" s="53" t="s">
        <v>253</v>
      </c>
      <c r="E12" s="53" t="s">
        <v>354</v>
      </c>
      <c r="F12" s="53" t="s">
        <v>361</v>
      </c>
      <c r="G12" s="55" t="s">
        <v>459</v>
      </c>
      <c r="H12" s="55" t="s">
        <v>29</v>
      </c>
      <c r="I12" s="30" t="s">
        <v>16</v>
      </c>
      <c r="J12" s="35"/>
      <c r="K12" s="31">
        <f t="shared" ref="K12:P14" si="7">K13</f>
        <v>27.9</v>
      </c>
      <c r="L12" s="31">
        <f t="shared" si="7"/>
        <v>0</v>
      </c>
      <c r="M12" s="31">
        <f t="shared" si="7"/>
        <v>2.2319999999999998</v>
      </c>
      <c r="N12" s="31">
        <f t="shared" si="7"/>
        <v>23.994</v>
      </c>
      <c r="O12" s="31">
        <f t="shared" si="7"/>
        <v>0</v>
      </c>
      <c r="P12" s="31">
        <f t="shared" si="7"/>
        <v>1.6739999999999999</v>
      </c>
      <c r="Q12" s="32">
        <f>SUM(M12:P12)</f>
        <v>27.9</v>
      </c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>
        <v>0.03</v>
      </c>
      <c r="AV12" s="56">
        <f>Q13</f>
        <v>27.9</v>
      </c>
      <c r="AW12" s="56"/>
      <c r="AX12" s="56"/>
      <c r="AY12" s="56"/>
      <c r="AZ12" s="56"/>
      <c r="BA12" s="56"/>
      <c r="BB12" s="56"/>
      <c r="BC12" s="56"/>
      <c r="BD12" s="56"/>
      <c r="BE12" s="56">
        <f t="shared" si="1"/>
        <v>27.9</v>
      </c>
      <c r="BF12" s="57">
        <v>41928</v>
      </c>
      <c r="BG12" s="56"/>
      <c r="BH12" s="94">
        <f t="shared" si="2"/>
        <v>0</v>
      </c>
    </row>
    <row r="13" spans="1:60" s="68" customFormat="1" ht="52.5" customHeight="1" x14ac:dyDescent="0.25">
      <c r="A13" s="61"/>
      <c r="B13" s="62"/>
      <c r="C13" s="63"/>
      <c r="D13" s="62"/>
      <c r="E13" s="62"/>
      <c r="F13" s="62"/>
      <c r="G13" s="64"/>
      <c r="H13" s="64"/>
      <c r="I13" s="65" t="s">
        <v>16</v>
      </c>
      <c r="J13" s="36">
        <f>AU12</f>
        <v>0.03</v>
      </c>
      <c r="K13" s="34">
        <f>J13*930</f>
        <v>27.9</v>
      </c>
      <c r="L13" s="34"/>
      <c r="M13" s="34">
        <f>K13*0.08</f>
        <v>2.2319999999999998</v>
      </c>
      <c r="N13" s="34">
        <f>K13*0.86</f>
        <v>23.994</v>
      </c>
      <c r="O13" s="34">
        <v>0</v>
      </c>
      <c r="P13" s="34">
        <f>K13*0.06</f>
        <v>1.6739999999999999</v>
      </c>
      <c r="Q13" s="32">
        <f>M13+N13+O13+P13</f>
        <v>27.9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56">
        <f t="shared" si="1"/>
        <v>0</v>
      </c>
      <c r="BF13" s="10"/>
      <c r="BG13" s="67"/>
      <c r="BH13" s="94">
        <f t="shared" si="2"/>
        <v>-27.9</v>
      </c>
    </row>
    <row r="14" spans="1:60" s="58" customFormat="1" ht="192.75" customHeight="1" x14ac:dyDescent="0.25">
      <c r="A14" s="52" t="s">
        <v>50</v>
      </c>
      <c r="B14" s="53" t="s">
        <v>154</v>
      </c>
      <c r="C14" s="54">
        <v>466.1</v>
      </c>
      <c r="D14" s="53" t="s">
        <v>254</v>
      </c>
      <c r="E14" s="53" t="s">
        <v>34</v>
      </c>
      <c r="F14" s="53" t="s">
        <v>362</v>
      </c>
      <c r="G14" s="55" t="s">
        <v>597</v>
      </c>
      <c r="H14" s="55" t="s">
        <v>29</v>
      </c>
      <c r="I14" s="30" t="s">
        <v>16</v>
      </c>
      <c r="J14" s="31"/>
      <c r="K14" s="31">
        <f t="shared" si="7"/>
        <v>74.400000000000006</v>
      </c>
      <c r="L14" s="31">
        <f t="shared" si="7"/>
        <v>0</v>
      </c>
      <c r="M14" s="31">
        <f t="shared" si="7"/>
        <v>5.9520000000000008</v>
      </c>
      <c r="N14" s="31">
        <f t="shared" si="7"/>
        <v>63.984000000000002</v>
      </c>
      <c r="O14" s="31">
        <f t="shared" si="7"/>
        <v>0</v>
      </c>
      <c r="P14" s="31">
        <f t="shared" si="7"/>
        <v>4.4640000000000004</v>
      </c>
      <c r="Q14" s="32">
        <f>SUM(M14:P14)</f>
        <v>74.400000000000006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>
        <v>0.08</v>
      </c>
      <c r="AV14" s="56">
        <f>Q15</f>
        <v>74.400000000000006</v>
      </c>
      <c r="AW14" s="56"/>
      <c r="AX14" s="56"/>
      <c r="AY14" s="56"/>
      <c r="AZ14" s="56"/>
      <c r="BA14" s="56"/>
      <c r="BB14" s="56"/>
      <c r="BC14" s="56"/>
      <c r="BD14" s="56"/>
      <c r="BE14" s="56">
        <f t="shared" si="1"/>
        <v>74.400000000000006</v>
      </c>
      <c r="BF14" s="57">
        <v>41947</v>
      </c>
      <c r="BG14" s="56" t="s">
        <v>535</v>
      </c>
      <c r="BH14" s="94">
        <f t="shared" si="2"/>
        <v>0</v>
      </c>
    </row>
    <row r="15" spans="1:60" s="4" customFormat="1" ht="58.5" customHeight="1" x14ac:dyDescent="0.25">
      <c r="A15" s="15"/>
      <c r="B15" s="16"/>
      <c r="C15" s="17"/>
      <c r="D15" s="16"/>
      <c r="E15" s="16"/>
      <c r="F15" s="16"/>
      <c r="G15" s="18"/>
      <c r="H15" s="18"/>
      <c r="I15" s="65" t="s">
        <v>16</v>
      </c>
      <c r="J15" s="34">
        <f>AU14</f>
        <v>0.08</v>
      </c>
      <c r="K15" s="34">
        <f>J15*930</f>
        <v>74.400000000000006</v>
      </c>
      <c r="L15" s="34"/>
      <c r="M15" s="34">
        <f>K15*0.08</f>
        <v>5.9520000000000008</v>
      </c>
      <c r="N15" s="34">
        <f>K15*0.86</f>
        <v>63.984000000000002</v>
      </c>
      <c r="O15" s="34">
        <v>0</v>
      </c>
      <c r="P15" s="34">
        <f>K15*0.06</f>
        <v>4.4640000000000004</v>
      </c>
      <c r="Q15" s="32">
        <f>M15+N15+O15+P15</f>
        <v>74.400000000000006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56">
        <f t="shared" si="1"/>
        <v>0</v>
      </c>
      <c r="BF15" s="20"/>
      <c r="BG15" s="19"/>
      <c r="BH15" s="94">
        <f t="shared" si="2"/>
        <v>-74.400000000000006</v>
      </c>
    </row>
    <row r="16" spans="1:60" s="58" customFormat="1" ht="168.75" customHeight="1" x14ac:dyDescent="0.25">
      <c r="A16" s="52" t="s">
        <v>51</v>
      </c>
      <c r="B16" s="53" t="s">
        <v>155</v>
      </c>
      <c r="C16" s="54">
        <v>466.1</v>
      </c>
      <c r="D16" s="53" t="s">
        <v>255</v>
      </c>
      <c r="E16" s="53" t="s">
        <v>34</v>
      </c>
      <c r="F16" s="53" t="s">
        <v>363</v>
      </c>
      <c r="G16" s="55" t="s">
        <v>460</v>
      </c>
      <c r="H16" s="55" t="s">
        <v>513</v>
      </c>
      <c r="I16" s="30" t="s">
        <v>684</v>
      </c>
      <c r="J16" s="31"/>
      <c r="K16" s="31">
        <f>K17+K18+K19</f>
        <v>285.36</v>
      </c>
      <c r="L16" s="31">
        <f t="shared" ref="L16:Q16" si="8">L17+L18+L19</f>
        <v>0</v>
      </c>
      <c r="M16" s="31">
        <f t="shared" si="8"/>
        <v>10.256</v>
      </c>
      <c r="N16" s="31">
        <f t="shared" si="8"/>
        <v>126.94200000000001</v>
      </c>
      <c r="O16" s="31">
        <f t="shared" si="8"/>
        <v>144.08000000000001</v>
      </c>
      <c r="P16" s="31">
        <f t="shared" si="8"/>
        <v>4.0820000000000007</v>
      </c>
      <c r="Q16" s="32">
        <f t="shared" si="8"/>
        <v>285.36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 t="s">
        <v>536</v>
      </c>
      <c r="AK16" s="56">
        <f>Q17</f>
        <v>235.66000000000003</v>
      </c>
      <c r="AL16" s="56">
        <v>1</v>
      </c>
      <c r="AM16" s="56">
        <f>Q18</f>
        <v>12.499999999999998</v>
      </c>
      <c r="AN16" s="56"/>
      <c r="AO16" s="56"/>
      <c r="AP16" s="56"/>
      <c r="AQ16" s="56"/>
      <c r="AR16" s="56"/>
      <c r="AS16" s="56"/>
      <c r="AT16" s="56"/>
      <c r="AU16" s="56">
        <v>0.04</v>
      </c>
      <c r="AV16" s="56">
        <f>Q19</f>
        <v>37.200000000000003</v>
      </c>
      <c r="AW16" s="56"/>
      <c r="AX16" s="56"/>
      <c r="AY16" s="56"/>
      <c r="AZ16" s="56"/>
      <c r="BA16" s="56"/>
      <c r="BB16" s="56"/>
      <c r="BC16" s="56"/>
      <c r="BD16" s="56"/>
      <c r="BE16" s="56">
        <f t="shared" si="1"/>
        <v>285.36</v>
      </c>
      <c r="BF16" s="57">
        <v>42012</v>
      </c>
      <c r="BG16" s="56"/>
      <c r="BH16" s="94">
        <f t="shared" si="2"/>
        <v>0</v>
      </c>
    </row>
    <row r="17" spans="1:60" s="68" customFormat="1" ht="66.75" customHeight="1" x14ac:dyDescent="0.25">
      <c r="A17" s="61"/>
      <c r="B17" s="62"/>
      <c r="C17" s="63"/>
      <c r="D17" s="62"/>
      <c r="E17" s="62"/>
      <c r="F17" s="62"/>
      <c r="G17" s="64"/>
      <c r="H17" s="64"/>
      <c r="I17" s="65" t="s">
        <v>12</v>
      </c>
      <c r="J17" s="36" t="str">
        <f>AJ16</f>
        <v>СТП 10/0,4 63 кВА - 1 шт. (с демонтажом сущ. ТП)</v>
      </c>
      <c r="K17" s="36">
        <f>183.66+52</f>
        <v>235.66</v>
      </c>
      <c r="L17" s="36"/>
      <c r="M17" s="36">
        <v>6.53</v>
      </c>
      <c r="N17" s="36">
        <f>41.42+52</f>
        <v>93.42</v>
      </c>
      <c r="O17" s="36">
        <v>133.96</v>
      </c>
      <c r="P17" s="36">
        <v>1.75</v>
      </c>
      <c r="Q17" s="32">
        <f t="shared" ref="Q17" si="9">M17+N17+O17+P17</f>
        <v>235.66000000000003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56">
        <f t="shared" si="1"/>
        <v>0</v>
      </c>
      <c r="BF17" s="10"/>
      <c r="BG17" s="67"/>
      <c r="BH17" s="94">
        <f t="shared" si="2"/>
        <v>-235.66000000000003</v>
      </c>
    </row>
    <row r="18" spans="1:60" s="68" customFormat="1" ht="66.75" customHeight="1" x14ac:dyDescent="0.25">
      <c r="A18" s="61"/>
      <c r="B18" s="62"/>
      <c r="C18" s="63"/>
      <c r="D18" s="62"/>
      <c r="E18" s="62"/>
      <c r="F18" s="62"/>
      <c r="G18" s="64"/>
      <c r="H18" s="64"/>
      <c r="I18" s="65" t="s">
        <v>685</v>
      </c>
      <c r="J18" s="36">
        <f>AL16</f>
        <v>1</v>
      </c>
      <c r="K18" s="36">
        <v>12.5</v>
      </c>
      <c r="L18" s="36"/>
      <c r="M18" s="36">
        <v>0.75</v>
      </c>
      <c r="N18" s="36">
        <v>1.53</v>
      </c>
      <c r="O18" s="36">
        <v>10.119999999999999</v>
      </c>
      <c r="P18" s="36">
        <v>0.1</v>
      </c>
      <c r="Q18" s="32">
        <f t="shared" ref="Q18" si="10">SUM(M18:P18)</f>
        <v>12.499999999999998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56">
        <f t="shared" si="1"/>
        <v>0</v>
      </c>
      <c r="BF18" s="10"/>
      <c r="BG18" s="67"/>
      <c r="BH18" s="94">
        <f t="shared" si="2"/>
        <v>-12.499999999999998</v>
      </c>
    </row>
    <row r="19" spans="1:60" s="68" customFormat="1" ht="66.75" customHeight="1" x14ac:dyDescent="0.25">
      <c r="A19" s="61"/>
      <c r="B19" s="62"/>
      <c r="C19" s="63"/>
      <c r="D19" s="62"/>
      <c r="E19" s="62"/>
      <c r="F19" s="62"/>
      <c r="G19" s="64"/>
      <c r="H19" s="64"/>
      <c r="I19" s="65" t="s">
        <v>16</v>
      </c>
      <c r="J19" s="36">
        <f>AU16</f>
        <v>0.04</v>
      </c>
      <c r="K19" s="34">
        <f>J19*930</f>
        <v>37.200000000000003</v>
      </c>
      <c r="L19" s="34"/>
      <c r="M19" s="34">
        <f>K19*0.08</f>
        <v>2.9760000000000004</v>
      </c>
      <c r="N19" s="34">
        <f>K19*0.86</f>
        <v>31.992000000000001</v>
      </c>
      <c r="O19" s="34">
        <v>0</v>
      </c>
      <c r="P19" s="34">
        <f>K19*0.06</f>
        <v>2.2320000000000002</v>
      </c>
      <c r="Q19" s="32">
        <f>M19+N19+O19+P19</f>
        <v>37.200000000000003</v>
      </c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56">
        <f t="shared" si="1"/>
        <v>0</v>
      </c>
      <c r="BF19" s="10"/>
      <c r="BG19" s="67"/>
      <c r="BH19" s="94">
        <f t="shared" si="2"/>
        <v>-37.200000000000003</v>
      </c>
    </row>
    <row r="20" spans="1:60" s="58" customFormat="1" ht="120" customHeight="1" x14ac:dyDescent="0.25">
      <c r="A20" s="52" t="s">
        <v>52</v>
      </c>
      <c r="B20" s="53" t="s">
        <v>156</v>
      </c>
      <c r="C20" s="54">
        <v>466.1</v>
      </c>
      <c r="D20" s="53" t="s">
        <v>256</v>
      </c>
      <c r="E20" s="53" t="s">
        <v>356</v>
      </c>
      <c r="F20" s="53" t="s">
        <v>364</v>
      </c>
      <c r="G20" s="55" t="s">
        <v>461</v>
      </c>
      <c r="H20" s="55" t="s">
        <v>29</v>
      </c>
      <c r="I20" s="30" t="s">
        <v>16</v>
      </c>
      <c r="J20" s="31"/>
      <c r="K20" s="31">
        <f>K21</f>
        <v>86.7</v>
      </c>
      <c r="L20" s="31">
        <f t="shared" ref="L20:Q20" si="11">L21</f>
        <v>0</v>
      </c>
      <c r="M20" s="31">
        <f t="shared" si="11"/>
        <v>6.9359999999999999</v>
      </c>
      <c r="N20" s="31">
        <f t="shared" si="11"/>
        <v>74.561999999999998</v>
      </c>
      <c r="O20" s="31">
        <f t="shared" si="11"/>
        <v>0</v>
      </c>
      <c r="P20" s="31">
        <f t="shared" si="11"/>
        <v>5.202</v>
      </c>
      <c r="Q20" s="32">
        <f t="shared" si="11"/>
        <v>86.699999999999989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 t="s">
        <v>537</v>
      </c>
      <c r="AV20" s="56">
        <f>Q21</f>
        <v>86.699999999999989</v>
      </c>
      <c r="AW20" s="56"/>
      <c r="AX20" s="56"/>
      <c r="AY20" s="56"/>
      <c r="AZ20" s="56"/>
      <c r="BA20" s="56"/>
      <c r="BB20" s="56"/>
      <c r="BC20" s="56"/>
      <c r="BD20" s="56"/>
      <c r="BE20" s="56">
        <f t="shared" si="1"/>
        <v>86.699999999999989</v>
      </c>
      <c r="BF20" s="57">
        <v>41961</v>
      </c>
      <c r="BG20" s="56"/>
      <c r="BH20" s="94">
        <f t="shared" si="2"/>
        <v>0</v>
      </c>
    </row>
    <row r="21" spans="1:60" s="4" customFormat="1" ht="120" customHeight="1" x14ac:dyDescent="0.25">
      <c r="A21" s="15"/>
      <c r="B21" s="16"/>
      <c r="C21" s="17"/>
      <c r="D21" s="16"/>
      <c r="E21" s="16"/>
      <c r="F21" s="16"/>
      <c r="G21" s="18"/>
      <c r="H21" s="18"/>
      <c r="I21" s="33" t="s">
        <v>16</v>
      </c>
      <c r="J21" s="34" t="str">
        <f>AU20</f>
        <v>0,08 (с заменой одной опоры)</v>
      </c>
      <c r="K21" s="34">
        <f>(0.08*930)+12.3</f>
        <v>86.7</v>
      </c>
      <c r="L21" s="34"/>
      <c r="M21" s="34">
        <f>K21*0.08</f>
        <v>6.9359999999999999</v>
      </c>
      <c r="N21" s="34">
        <f>K21*0.86</f>
        <v>74.561999999999998</v>
      </c>
      <c r="O21" s="34">
        <v>0</v>
      </c>
      <c r="P21" s="34">
        <f>K21*0.06</f>
        <v>5.202</v>
      </c>
      <c r="Q21" s="32">
        <f>M21+N21+O21+P21</f>
        <v>86.699999999999989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56">
        <f t="shared" si="1"/>
        <v>0</v>
      </c>
      <c r="BF21" s="20"/>
      <c r="BG21" s="19"/>
      <c r="BH21" s="94">
        <f t="shared" si="2"/>
        <v>-86.699999999999989</v>
      </c>
    </row>
    <row r="22" spans="1:60" s="58" customFormat="1" ht="338.25" customHeight="1" x14ac:dyDescent="0.25">
      <c r="A22" s="52" t="s">
        <v>53</v>
      </c>
      <c r="B22" s="53" t="s">
        <v>157</v>
      </c>
      <c r="C22" s="54">
        <v>466.1</v>
      </c>
      <c r="D22" s="53" t="s">
        <v>257</v>
      </c>
      <c r="E22" s="53" t="s">
        <v>35</v>
      </c>
      <c r="F22" s="53" t="s">
        <v>365</v>
      </c>
      <c r="G22" s="55" t="s">
        <v>462</v>
      </c>
      <c r="H22" s="55" t="s">
        <v>29</v>
      </c>
      <c r="I22" s="30" t="s">
        <v>33</v>
      </c>
      <c r="J22" s="31"/>
      <c r="K22" s="31">
        <f>K23</f>
        <v>12.5</v>
      </c>
      <c r="L22" s="31">
        <f t="shared" ref="L22:Q22" si="12">L23</f>
        <v>0</v>
      </c>
      <c r="M22" s="31">
        <f t="shared" si="12"/>
        <v>0.75</v>
      </c>
      <c r="N22" s="31">
        <f t="shared" si="12"/>
        <v>1.53</v>
      </c>
      <c r="O22" s="31">
        <f t="shared" si="12"/>
        <v>10.119999999999999</v>
      </c>
      <c r="P22" s="31">
        <f t="shared" si="12"/>
        <v>0.1</v>
      </c>
      <c r="Q22" s="32">
        <f t="shared" si="12"/>
        <v>12.499999999999998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>
        <v>1</v>
      </c>
      <c r="AM22" s="56">
        <f>Q23</f>
        <v>12.499999999999998</v>
      </c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>
        <f t="shared" si="1"/>
        <v>12.499999999999998</v>
      </c>
      <c r="BF22" s="57">
        <v>41953</v>
      </c>
      <c r="BG22" s="56"/>
      <c r="BH22" s="94">
        <f t="shared" si="2"/>
        <v>0</v>
      </c>
    </row>
    <row r="23" spans="1:60" s="4" customFormat="1" ht="62.25" customHeight="1" x14ac:dyDescent="0.25">
      <c r="A23" s="15"/>
      <c r="B23" s="16"/>
      <c r="C23" s="17"/>
      <c r="D23" s="16"/>
      <c r="E23" s="16"/>
      <c r="F23" s="16"/>
      <c r="G23" s="18"/>
      <c r="H23" s="18"/>
      <c r="I23" s="33" t="s">
        <v>33</v>
      </c>
      <c r="J23" s="34">
        <f>AL22</f>
        <v>1</v>
      </c>
      <c r="K23" s="36">
        <v>12.5</v>
      </c>
      <c r="L23" s="36"/>
      <c r="M23" s="36">
        <v>0.75</v>
      </c>
      <c r="N23" s="36">
        <v>1.53</v>
      </c>
      <c r="O23" s="36">
        <v>10.119999999999999</v>
      </c>
      <c r="P23" s="36">
        <v>0.1</v>
      </c>
      <c r="Q23" s="32">
        <f t="shared" ref="Q23" si="13">M23+N23+O23+P23</f>
        <v>12.499999999999998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56">
        <f t="shared" si="1"/>
        <v>0</v>
      </c>
      <c r="BF23" s="20"/>
      <c r="BG23" s="19"/>
      <c r="BH23" s="94">
        <f t="shared" si="2"/>
        <v>-12.499999999999998</v>
      </c>
    </row>
    <row r="24" spans="1:60" s="58" customFormat="1" ht="120" customHeight="1" x14ac:dyDescent="0.25">
      <c r="A24" s="52" t="s">
        <v>54</v>
      </c>
      <c r="B24" s="53" t="s">
        <v>158</v>
      </c>
      <c r="C24" s="54">
        <v>466.1</v>
      </c>
      <c r="D24" s="53" t="s">
        <v>258</v>
      </c>
      <c r="E24" s="53" t="s">
        <v>35</v>
      </c>
      <c r="F24" s="53" t="s">
        <v>366</v>
      </c>
      <c r="G24" s="55" t="s">
        <v>598</v>
      </c>
      <c r="H24" s="55" t="s">
        <v>29</v>
      </c>
      <c r="I24" s="30" t="s">
        <v>16</v>
      </c>
      <c r="J24" s="31"/>
      <c r="K24" s="31">
        <f>K25</f>
        <v>27.9</v>
      </c>
      <c r="L24" s="31">
        <f t="shared" ref="L24:Q24" si="14">L25</f>
        <v>0</v>
      </c>
      <c r="M24" s="31">
        <f t="shared" si="14"/>
        <v>2.2319999999999998</v>
      </c>
      <c r="N24" s="31">
        <f t="shared" si="14"/>
        <v>23.994</v>
      </c>
      <c r="O24" s="31">
        <f t="shared" si="14"/>
        <v>0</v>
      </c>
      <c r="P24" s="31">
        <f t="shared" si="14"/>
        <v>1.6739999999999999</v>
      </c>
      <c r="Q24" s="32">
        <f t="shared" si="14"/>
        <v>27.9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>
        <v>0.03</v>
      </c>
      <c r="AV24" s="56">
        <f>Q25</f>
        <v>27.9</v>
      </c>
      <c r="AW24" s="56"/>
      <c r="AX24" s="56"/>
      <c r="AY24" s="56"/>
      <c r="AZ24" s="56"/>
      <c r="BA24" s="56"/>
      <c r="BB24" s="56"/>
      <c r="BC24" s="56"/>
      <c r="BD24" s="56"/>
      <c r="BE24" s="56">
        <f t="shared" si="1"/>
        <v>27.9</v>
      </c>
      <c r="BF24" s="57">
        <v>41951</v>
      </c>
      <c r="BG24" s="56" t="s">
        <v>538</v>
      </c>
      <c r="BH24" s="94">
        <f t="shared" si="2"/>
        <v>0</v>
      </c>
    </row>
    <row r="25" spans="1:60" s="4" customFormat="1" ht="64.5" customHeight="1" x14ac:dyDescent="0.25">
      <c r="A25" s="15"/>
      <c r="B25" s="16"/>
      <c r="C25" s="17"/>
      <c r="D25" s="16"/>
      <c r="E25" s="16"/>
      <c r="F25" s="16"/>
      <c r="G25" s="18"/>
      <c r="H25" s="18"/>
      <c r="I25" s="33" t="s">
        <v>16</v>
      </c>
      <c r="J25" s="34">
        <f>AU24</f>
        <v>0.03</v>
      </c>
      <c r="K25" s="34">
        <f>J25*930</f>
        <v>27.9</v>
      </c>
      <c r="L25" s="34"/>
      <c r="M25" s="34">
        <f>K25*0.08</f>
        <v>2.2319999999999998</v>
      </c>
      <c r="N25" s="34">
        <f>K25*0.86</f>
        <v>23.994</v>
      </c>
      <c r="O25" s="34">
        <v>0</v>
      </c>
      <c r="P25" s="34">
        <f>K25*0.06</f>
        <v>1.6739999999999999</v>
      </c>
      <c r="Q25" s="32">
        <f>M25+N25+O25+P25</f>
        <v>27.9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56">
        <f t="shared" si="1"/>
        <v>0</v>
      </c>
      <c r="BF25" s="20"/>
      <c r="BG25" s="19"/>
      <c r="BH25" s="94">
        <f t="shared" si="2"/>
        <v>-27.9</v>
      </c>
    </row>
    <row r="26" spans="1:60" s="58" customFormat="1" ht="120" customHeight="1" x14ac:dyDescent="0.25">
      <c r="A26" s="52" t="s">
        <v>55</v>
      </c>
      <c r="B26" s="53" t="s">
        <v>159</v>
      </c>
      <c r="C26" s="54">
        <v>466.1</v>
      </c>
      <c r="D26" s="53" t="s">
        <v>259</v>
      </c>
      <c r="E26" s="53" t="s">
        <v>35</v>
      </c>
      <c r="F26" s="53" t="s">
        <v>367</v>
      </c>
      <c r="G26" s="55" t="s">
        <v>463</v>
      </c>
      <c r="H26" s="55" t="s">
        <v>514</v>
      </c>
      <c r="I26" s="30" t="s">
        <v>686</v>
      </c>
      <c r="J26" s="31"/>
      <c r="K26" s="31">
        <f>K27+K28</f>
        <v>519.70000000000005</v>
      </c>
      <c r="L26" s="31">
        <f t="shared" ref="L26:Q26" si="15">L27+L28</f>
        <v>0</v>
      </c>
      <c r="M26" s="31">
        <f t="shared" si="15"/>
        <v>41.180000000000007</v>
      </c>
      <c r="N26" s="31">
        <f t="shared" si="15"/>
        <v>441.05000000000007</v>
      </c>
      <c r="O26" s="31">
        <f t="shared" si="15"/>
        <v>6.7</v>
      </c>
      <c r="P26" s="31">
        <f t="shared" si="15"/>
        <v>30.77</v>
      </c>
      <c r="Q26" s="32">
        <f t="shared" si="15"/>
        <v>519.70000000000005</v>
      </c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>
        <v>1</v>
      </c>
      <c r="AI26" s="56">
        <f>Q27</f>
        <v>8.2000000000000011</v>
      </c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>
        <v>0.55000000000000004</v>
      </c>
      <c r="AV26" s="56">
        <f>Q28</f>
        <v>511.50000000000006</v>
      </c>
      <c r="AW26" s="56"/>
      <c r="AX26" s="56"/>
      <c r="AY26" s="56"/>
      <c r="AZ26" s="56"/>
      <c r="BA26" s="56"/>
      <c r="BB26" s="56"/>
      <c r="BC26" s="56"/>
      <c r="BD26" s="56"/>
      <c r="BE26" s="56">
        <f t="shared" si="1"/>
        <v>519.70000000000005</v>
      </c>
      <c r="BF26" s="57">
        <v>42012</v>
      </c>
      <c r="BG26" s="56"/>
      <c r="BH26" s="94">
        <f t="shared" si="2"/>
        <v>0</v>
      </c>
    </row>
    <row r="27" spans="1:60" s="4" customFormat="1" ht="57" customHeight="1" x14ac:dyDescent="0.25">
      <c r="A27" s="15"/>
      <c r="B27" s="16"/>
      <c r="C27" s="17"/>
      <c r="D27" s="16"/>
      <c r="E27" s="16"/>
      <c r="F27" s="16"/>
      <c r="G27" s="18"/>
      <c r="H27" s="18"/>
      <c r="I27" s="33" t="s">
        <v>539</v>
      </c>
      <c r="J27" s="34">
        <f>AH26</f>
        <v>1</v>
      </c>
      <c r="K27" s="36">
        <v>8.1999999999999993</v>
      </c>
      <c r="L27" s="36"/>
      <c r="M27" s="36">
        <v>0.26</v>
      </c>
      <c r="N27" s="36">
        <v>1.1599999999999999</v>
      </c>
      <c r="O27" s="36">
        <v>6.7</v>
      </c>
      <c r="P27" s="36">
        <v>0.08</v>
      </c>
      <c r="Q27" s="32">
        <f>M27+N27+O27+P27</f>
        <v>8.2000000000000011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56">
        <f t="shared" si="1"/>
        <v>0</v>
      </c>
      <c r="BF27" s="20"/>
      <c r="BG27" s="19"/>
      <c r="BH27" s="94">
        <f t="shared" si="2"/>
        <v>-8.2000000000000011</v>
      </c>
    </row>
    <row r="28" spans="1:60" s="4" customFormat="1" ht="57" customHeight="1" x14ac:dyDescent="0.25">
      <c r="A28" s="15"/>
      <c r="B28" s="16"/>
      <c r="C28" s="17"/>
      <c r="D28" s="16"/>
      <c r="E28" s="16"/>
      <c r="F28" s="16"/>
      <c r="G28" s="18"/>
      <c r="H28" s="18"/>
      <c r="I28" s="33" t="s">
        <v>16</v>
      </c>
      <c r="J28" s="34">
        <f>AU26</f>
        <v>0.55000000000000004</v>
      </c>
      <c r="K28" s="34">
        <f>J28*930</f>
        <v>511.50000000000006</v>
      </c>
      <c r="L28" s="34"/>
      <c r="M28" s="34">
        <f>K28*0.08</f>
        <v>40.920000000000009</v>
      </c>
      <c r="N28" s="34">
        <f>K28*0.86</f>
        <v>439.89000000000004</v>
      </c>
      <c r="O28" s="34">
        <v>0</v>
      </c>
      <c r="P28" s="34">
        <f>K28*0.06</f>
        <v>30.69</v>
      </c>
      <c r="Q28" s="32">
        <f>M28+N28+O28+P28</f>
        <v>511.50000000000006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56">
        <f t="shared" si="1"/>
        <v>0</v>
      </c>
      <c r="BF28" s="20"/>
      <c r="BG28" s="19"/>
      <c r="BH28" s="94">
        <f t="shared" si="2"/>
        <v>-511.50000000000006</v>
      </c>
    </row>
    <row r="29" spans="1:60" s="58" customFormat="1" ht="120" customHeight="1" x14ac:dyDescent="0.25">
      <c r="A29" s="52" t="s">
        <v>56</v>
      </c>
      <c r="B29" s="53" t="s">
        <v>160</v>
      </c>
      <c r="C29" s="54">
        <v>466.1</v>
      </c>
      <c r="D29" s="53" t="s">
        <v>252</v>
      </c>
      <c r="E29" s="53" t="s">
        <v>40</v>
      </c>
      <c r="F29" s="53" t="s">
        <v>368</v>
      </c>
      <c r="G29" s="55" t="s">
        <v>464</v>
      </c>
      <c r="H29" s="55" t="s">
        <v>29</v>
      </c>
      <c r="I29" s="30" t="s">
        <v>16</v>
      </c>
      <c r="J29" s="31"/>
      <c r="K29" s="31">
        <f>K30</f>
        <v>65.100000000000009</v>
      </c>
      <c r="L29" s="31">
        <f t="shared" ref="L29:Q29" si="16">L30</f>
        <v>0</v>
      </c>
      <c r="M29" s="31">
        <f t="shared" si="16"/>
        <v>5.2080000000000011</v>
      </c>
      <c r="N29" s="31">
        <f t="shared" si="16"/>
        <v>55.986000000000004</v>
      </c>
      <c r="O29" s="31">
        <f t="shared" si="16"/>
        <v>0</v>
      </c>
      <c r="P29" s="31">
        <f t="shared" si="16"/>
        <v>3.9060000000000006</v>
      </c>
      <c r="Q29" s="32">
        <f t="shared" si="16"/>
        <v>65.100000000000009</v>
      </c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>
        <v>7.0000000000000007E-2</v>
      </c>
      <c r="AV29" s="56">
        <f>Q30</f>
        <v>65.100000000000009</v>
      </c>
      <c r="AW29" s="56"/>
      <c r="AX29" s="56"/>
      <c r="AY29" s="56"/>
      <c r="AZ29" s="56"/>
      <c r="BA29" s="56"/>
      <c r="BB29" s="56"/>
      <c r="BC29" s="56"/>
      <c r="BD29" s="56"/>
      <c r="BE29" s="56">
        <f t="shared" si="1"/>
        <v>65.100000000000009</v>
      </c>
      <c r="BF29" s="57">
        <v>41952</v>
      </c>
      <c r="BG29" s="56"/>
      <c r="BH29" s="94">
        <f t="shared" si="2"/>
        <v>0</v>
      </c>
    </row>
    <row r="30" spans="1:60" s="4" customFormat="1" ht="49.5" customHeight="1" x14ac:dyDescent="0.25">
      <c r="A30" s="15"/>
      <c r="B30" s="16"/>
      <c r="C30" s="17"/>
      <c r="D30" s="16"/>
      <c r="E30" s="16"/>
      <c r="F30" s="16"/>
      <c r="G30" s="18"/>
      <c r="H30" s="18"/>
      <c r="I30" s="33" t="s">
        <v>16</v>
      </c>
      <c r="J30" s="34">
        <f>AU29</f>
        <v>7.0000000000000007E-2</v>
      </c>
      <c r="K30" s="34">
        <f>J30*930</f>
        <v>65.100000000000009</v>
      </c>
      <c r="L30" s="34"/>
      <c r="M30" s="34">
        <f>K30*0.08</f>
        <v>5.2080000000000011</v>
      </c>
      <c r="N30" s="34">
        <f>K30*0.86</f>
        <v>55.986000000000004</v>
      </c>
      <c r="O30" s="34">
        <v>0</v>
      </c>
      <c r="P30" s="34">
        <f>K30*0.06</f>
        <v>3.9060000000000006</v>
      </c>
      <c r="Q30" s="32">
        <f>M30+N30+O30+P30</f>
        <v>65.100000000000009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56">
        <f t="shared" si="1"/>
        <v>0</v>
      </c>
      <c r="BF30" s="20"/>
      <c r="BG30" s="19"/>
      <c r="BH30" s="94">
        <f t="shared" si="2"/>
        <v>-65.100000000000009</v>
      </c>
    </row>
    <row r="31" spans="1:60" s="58" customFormat="1" ht="120" customHeight="1" x14ac:dyDescent="0.25">
      <c r="A31" s="52" t="s">
        <v>57</v>
      </c>
      <c r="B31" s="53" t="s">
        <v>161</v>
      </c>
      <c r="C31" s="54">
        <v>466.1</v>
      </c>
      <c r="D31" s="53" t="s">
        <v>260</v>
      </c>
      <c r="E31" s="53" t="s">
        <v>27</v>
      </c>
      <c r="F31" s="53" t="s">
        <v>369</v>
      </c>
      <c r="G31" s="55" t="s">
        <v>465</v>
      </c>
      <c r="H31" s="55" t="s">
        <v>29</v>
      </c>
      <c r="I31" s="35" t="s">
        <v>16</v>
      </c>
      <c r="J31" s="31"/>
      <c r="K31" s="31">
        <f>K32</f>
        <v>111.6</v>
      </c>
      <c r="L31" s="31">
        <f t="shared" ref="L31:Q31" si="17">L32</f>
        <v>0</v>
      </c>
      <c r="M31" s="31">
        <f t="shared" si="17"/>
        <v>8.927999999999999</v>
      </c>
      <c r="N31" s="31">
        <f t="shared" si="17"/>
        <v>95.975999999999999</v>
      </c>
      <c r="O31" s="31">
        <f t="shared" si="17"/>
        <v>0</v>
      </c>
      <c r="P31" s="31">
        <f t="shared" si="17"/>
        <v>6.6959999999999997</v>
      </c>
      <c r="Q31" s="32">
        <f t="shared" si="17"/>
        <v>111.6</v>
      </c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>
        <v>0.12</v>
      </c>
      <c r="AV31" s="56">
        <f>Q32</f>
        <v>111.6</v>
      </c>
      <c r="AW31" s="56"/>
      <c r="AX31" s="56"/>
      <c r="AY31" s="56"/>
      <c r="AZ31" s="56"/>
      <c r="BA31" s="56"/>
      <c r="BB31" s="56"/>
      <c r="BC31" s="56"/>
      <c r="BD31" s="56"/>
      <c r="BE31" s="56">
        <f t="shared" si="1"/>
        <v>111.6</v>
      </c>
      <c r="BF31" s="57">
        <v>41947</v>
      </c>
      <c r="BG31" s="56"/>
      <c r="BH31" s="94">
        <f t="shared" si="2"/>
        <v>0</v>
      </c>
    </row>
    <row r="32" spans="1:60" s="4" customFormat="1" ht="49.5" customHeight="1" x14ac:dyDescent="0.25">
      <c r="A32" s="15"/>
      <c r="B32" s="16"/>
      <c r="C32" s="17"/>
      <c r="D32" s="16"/>
      <c r="E32" s="16"/>
      <c r="F32" s="16"/>
      <c r="G32" s="18"/>
      <c r="H32" s="18"/>
      <c r="I32" s="37" t="s">
        <v>16</v>
      </c>
      <c r="J32" s="34">
        <f>AU31</f>
        <v>0.12</v>
      </c>
      <c r="K32" s="34">
        <f>J32*930</f>
        <v>111.6</v>
      </c>
      <c r="L32" s="34"/>
      <c r="M32" s="34">
        <f>K32*0.08</f>
        <v>8.927999999999999</v>
      </c>
      <c r="N32" s="34">
        <f>K32*0.86</f>
        <v>95.975999999999999</v>
      </c>
      <c r="O32" s="34">
        <v>0</v>
      </c>
      <c r="P32" s="34">
        <f>K32*0.06</f>
        <v>6.6959999999999997</v>
      </c>
      <c r="Q32" s="32">
        <f>M32+N32+O32+P32</f>
        <v>111.6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56">
        <f t="shared" si="1"/>
        <v>0</v>
      </c>
      <c r="BF32" s="20"/>
      <c r="BG32" s="19"/>
      <c r="BH32" s="94">
        <f t="shared" si="2"/>
        <v>-111.6</v>
      </c>
    </row>
    <row r="33" spans="1:60" s="58" customFormat="1" ht="120" customHeight="1" x14ac:dyDescent="0.25">
      <c r="A33" s="52" t="s">
        <v>58</v>
      </c>
      <c r="B33" s="53" t="s">
        <v>162</v>
      </c>
      <c r="C33" s="54">
        <v>466.1</v>
      </c>
      <c r="D33" s="53" t="s">
        <v>261</v>
      </c>
      <c r="E33" s="53" t="s">
        <v>27</v>
      </c>
      <c r="F33" s="53" t="s">
        <v>370</v>
      </c>
      <c r="G33" s="55" t="s">
        <v>466</v>
      </c>
      <c r="H33" s="55" t="s">
        <v>29</v>
      </c>
      <c r="I33" s="35" t="s">
        <v>16</v>
      </c>
      <c r="J33" s="31"/>
      <c r="K33" s="38">
        <f>K34</f>
        <v>111.6</v>
      </c>
      <c r="L33" s="38">
        <f t="shared" ref="L33:Q33" si="18">L34</f>
        <v>0</v>
      </c>
      <c r="M33" s="38">
        <f t="shared" si="18"/>
        <v>8.927999999999999</v>
      </c>
      <c r="N33" s="38">
        <f t="shared" si="18"/>
        <v>95.975999999999999</v>
      </c>
      <c r="O33" s="38">
        <f t="shared" si="18"/>
        <v>0</v>
      </c>
      <c r="P33" s="38">
        <f t="shared" si="18"/>
        <v>6.6959999999999997</v>
      </c>
      <c r="Q33" s="91">
        <f t="shared" si="18"/>
        <v>111.6</v>
      </c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>
        <v>0.12</v>
      </c>
      <c r="AV33" s="56">
        <f>Q34</f>
        <v>111.6</v>
      </c>
      <c r="AW33" s="56"/>
      <c r="AX33" s="56"/>
      <c r="AY33" s="56"/>
      <c r="AZ33" s="56"/>
      <c r="BA33" s="56"/>
      <c r="BB33" s="56"/>
      <c r="BC33" s="56"/>
      <c r="BD33" s="56"/>
      <c r="BE33" s="56">
        <f t="shared" si="1"/>
        <v>111.6</v>
      </c>
      <c r="BF33" s="57">
        <v>41946</v>
      </c>
      <c r="BG33" s="56"/>
      <c r="BH33" s="94">
        <f t="shared" si="2"/>
        <v>0</v>
      </c>
    </row>
    <row r="34" spans="1:60" s="68" customFormat="1" ht="61.5" customHeight="1" x14ac:dyDescent="0.25">
      <c r="A34" s="61"/>
      <c r="B34" s="62"/>
      <c r="C34" s="63"/>
      <c r="D34" s="62"/>
      <c r="E34" s="62"/>
      <c r="F34" s="62"/>
      <c r="G34" s="64"/>
      <c r="H34" s="64"/>
      <c r="I34" s="66" t="s">
        <v>16</v>
      </c>
      <c r="J34" s="36">
        <f>AU33</f>
        <v>0.12</v>
      </c>
      <c r="K34" s="34">
        <f>J34*930</f>
        <v>111.6</v>
      </c>
      <c r="L34" s="34"/>
      <c r="M34" s="34">
        <f>K34*0.08</f>
        <v>8.927999999999999</v>
      </c>
      <c r="N34" s="34">
        <f>K34*0.86</f>
        <v>95.975999999999999</v>
      </c>
      <c r="O34" s="34">
        <v>0</v>
      </c>
      <c r="P34" s="34">
        <f>K34*0.06</f>
        <v>6.6959999999999997</v>
      </c>
      <c r="Q34" s="32">
        <f>M34+N34+O34+P34</f>
        <v>111.6</v>
      </c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56">
        <f t="shared" si="1"/>
        <v>0</v>
      </c>
      <c r="BF34" s="10"/>
      <c r="BG34" s="67"/>
      <c r="BH34" s="94">
        <f t="shared" si="2"/>
        <v>-111.6</v>
      </c>
    </row>
    <row r="35" spans="1:60" s="58" customFormat="1" ht="120" customHeight="1" x14ac:dyDescent="0.25">
      <c r="A35" s="52" t="s">
        <v>59</v>
      </c>
      <c r="B35" s="53" t="s">
        <v>163</v>
      </c>
      <c r="C35" s="54">
        <v>466.1</v>
      </c>
      <c r="D35" s="53" t="s">
        <v>262</v>
      </c>
      <c r="E35" s="53" t="s">
        <v>27</v>
      </c>
      <c r="F35" s="53" t="s">
        <v>371</v>
      </c>
      <c r="G35" s="55" t="s">
        <v>599</v>
      </c>
      <c r="H35" s="55" t="s">
        <v>29</v>
      </c>
      <c r="I35" s="35" t="s">
        <v>16</v>
      </c>
      <c r="J35" s="31"/>
      <c r="K35" s="38">
        <f>K36</f>
        <v>186</v>
      </c>
      <c r="L35" s="38">
        <f t="shared" ref="L35:Q35" si="19">L36</f>
        <v>0</v>
      </c>
      <c r="M35" s="38">
        <f t="shared" si="19"/>
        <v>14.88</v>
      </c>
      <c r="N35" s="38">
        <f t="shared" si="19"/>
        <v>159.96</v>
      </c>
      <c r="O35" s="38">
        <f t="shared" si="19"/>
        <v>0</v>
      </c>
      <c r="P35" s="38">
        <f t="shared" si="19"/>
        <v>11.16</v>
      </c>
      <c r="Q35" s="91">
        <f t="shared" si="19"/>
        <v>186</v>
      </c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>
        <v>0.2</v>
      </c>
      <c r="AV35" s="56">
        <f>Q36</f>
        <v>186</v>
      </c>
      <c r="AW35" s="56"/>
      <c r="AX35" s="56"/>
      <c r="AY35" s="56"/>
      <c r="AZ35" s="56"/>
      <c r="BA35" s="56"/>
      <c r="BB35" s="56"/>
      <c r="BC35" s="56"/>
      <c r="BD35" s="56"/>
      <c r="BE35" s="56">
        <f t="shared" si="1"/>
        <v>186</v>
      </c>
      <c r="BF35" s="57">
        <v>41950</v>
      </c>
      <c r="BG35" s="56"/>
      <c r="BH35" s="94">
        <f t="shared" si="2"/>
        <v>0</v>
      </c>
    </row>
    <row r="36" spans="1:60" s="4" customFormat="1" ht="60" customHeight="1" x14ac:dyDescent="0.25">
      <c r="A36" s="15"/>
      <c r="B36" s="16"/>
      <c r="C36" s="17"/>
      <c r="D36" s="16"/>
      <c r="E36" s="16"/>
      <c r="F36" s="16"/>
      <c r="G36" s="18"/>
      <c r="H36" s="18"/>
      <c r="I36" s="37" t="s">
        <v>16</v>
      </c>
      <c r="J36" s="34">
        <f>AU35</f>
        <v>0.2</v>
      </c>
      <c r="K36" s="34">
        <f>J36*930</f>
        <v>186</v>
      </c>
      <c r="L36" s="34"/>
      <c r="M36" s="34">
        <f>K36*0.08</f>
        <v>14.88</v>
      </c>
      <c r="N36" s="34">
        <f>K36*0.86</f>
        <v>159.96</v>
      </c>
      <c r="O36" s="34">
        <v>0</v>
      </c>
      <c r="P36" s="34">
        <f>K36*0.06</f>
        <v>11.16</v>
      </c>
      <c r="Q36" s="32">
        <f>M36+N36+O36+P36</f>
        <v>186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56">
        <f t="shared" si="1"/>
        <v>0</v>
      </c>
      <c r="BF36" s="20"/>
      <c r="BG36" s="19"/>
      <c r="BH36" s="94">
        <f t="shared" si="2"/>
        <v>-186</v>
      </c>
    </row>
    <row r="37" spans="1:60" s="58" customFormat="1" ht="120" customHeight="1" x14ac:dyDescent="0.25">
      <c r="A37" s="52" t="s">
        <v>60</v>
      </c>
      <c r="B37" s="53" t="s">
        <v>164</v>
      </c>
      <c r="C37" s="54">
        <v>466.1</v>
      </c>
      <c r="D37" s="53" t="s">
        <v>263</v>
      </c>
      <c r="E37" s="53" t="s">
        <v>27</v>
      </c>
      <c r="F37" s="53" t="s">
        <v>42</v>
      </c>
      <c r="G37" s="55" t="s">
        <v>467</v>
      </c>
      <c r="H37" s="55" t="s">
        <v>29</v>
      </c>
      <c r="I37" s="35" t="s">
        <v>16</v>
      </c>
      <c r="J37" s="31"/>
      <c r="K37" s="38">
        <f>K38</f>
        <v>372</v>
      </c>
      <c r="L37" s="38">
        <f t="shared" ref="L37" si="20">L38</f>
        <v>0</v>
      </c>
      <c r="M37" s="38">
        <f t="shared" ref="M37" si="21">M38</f>
        <v>29.76</v>
      </c>
      <c r="N37" s="38">
        <f t="shared" ref="N37" si="22">N38</f>
        <v>319.92</v>
      </c>
      <c r="O37" s="38">
        <f t="shared" ref="O37" si="23">O38</f>
        <v>0</v>
      </c>
      <c r="P37" s="38">
        <f t="shared" ref="P37" si="24">P38</f>
        <v>22.32</v>
      </c>
      <c r="Q37" s="91">
        <f t="shared" ref="Q37" si="25">Q38</f>
        <v>372</v>
      </c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>
        <v>0.4</v>
      </c>
      <c r="AV37" s="56">
        <f>Q38</f>
        <v>372</v>
      </c>
      <c r="AW37" s="56"/>
      <c r="AX37" s="56"/>
      <c r="AY37" s="56"/>
      <c r="AZ37" s="56"/>
      <c r="BA37" s="56"/>
      <c r="BB37" s="56"/>
      <c r="BC37" s="56"/>
      <c r="BD37" s="56"/>
      <c r="BE37" s="56">
        <f t="shared" si="1"/>
        <v>372</v>
      </c>
      <c r="BF37" s="57">
        <v>41972</v>
      </c>
      <c r="BG37" s="56"/>
      <c r="BH37" s="94">
        <f t="shared" si="2"/>
        <v>0</v>
      </c>
    </row>
    <row r="38" spans="1:60" s="68" customFormat="1" ht="52.5" customHeight="1" x14ac:dyDescent="0.25">
      <c r="A38" s="61"/>
      <c r="B38" s="62"/>
      <c r="C38" s="63"/>
      <c r="D38" s="62"/>
      <c r="E38" s="62"/>
      <c r="F38" s="62"/>
      <c r="G38" s="64"/>
      <c r="H38" s="64"/>
      <c r="I38" s="66" t="s">
        <v>16</v>
      </c>
      <c r="J38" s="36">
        <f>AU37</f>
        <v>0.4</v>
      </c>
      <c r="K38" s="34">
        <f>J38*930</f>
        <v>372</v>
      </c>
      <c r="L38" s="34"/>
      <c r="M38" s="34">
        <f>K38*0.08</f>
        <v>29.76</v>
      </c>
      <c r="N38" s="34">
        <f>K38*0.86</f>
        <v>319.92</v>
      </c>
      <c r="O38" s="34">
        <v>0</v>
      </c>
      <c r="P38" s="34">
        <f>K38*0.06</f>
        <v>22.32</v>
      </c>
      <c r="Q38" s="32">
        <f>M38+N38+O38+P38</f>
        <v>372</v>
      </c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56">
        <f t="shared" si="1"/>
        <v>0</v>
      </c>
      <c r="BF38" s="10"/>
      <c r="BG38" s="67"/>
      <c r="BH38" s="94">
        <f t="shared" si="2"/>
        <v>-372</v>
      </c>
    </row>
    <row r="39" spans="1:60" s="58" customFormat="1" ht="120" customHeight="1" x14ac:dyDescent="0.25">
      <c r="A39" s="52" t="s">
        <v>61</v>
      </c>
      <c r="B39" s="53" t="s">
        <v>165</v>
      </c>
      <c r="C39" s="54">
        <v>466.1</v>
      </c>
      <c r="D39" s="53" t="s">
        <v>264</v>
      </c>
      <c r="E39" s="53" t="s">
        <v>27</v>
      </c>
      <c r="F39" s="53" t="s">
        <v>372</v>
      </c>
      <c r="G39" s="55" t="s">
        <v>468</v>
      </c>
      <c r="H39" s="55" t="s">
        <v>29</v>
      </c>
      <c r="I39" s="35" t="s">
        <v>16</v>
      </c>
      <c r="J39" s="31"/>
      <c r="K39" s="38">
        <f>K40</f>
        <v>27.9</v>
      </c>
      <c r="L39" s="38">
        <f t="shared" ref="L39" si="26">L40</f>
        <v>0</v>
      </c>
      <c r="M39" s="38">
        <f t="shared" ref="M39" si="27">M40</f>
        <v>2.2319999999999998</v>
      </c>
      <c r="N39" s="38">
        <f t="shared" ref="N39" si="28">N40</f>
        <v>23.994</v>
      </c>
      <c r="O39" s="38">
        <f t="shared" ref="O39" si="29">O40</f>
        <v>0</v>
      </c>
      <c r="P39" s="38">
        <f t="shared" ref="P39" si="30">P40</f>
        <v>1.6739999999999999</v>
      </c>
      <c r="Q39" s="91">
        <f t="shared" ref="Q39" si="31">Q40</f>
        <v>27.9</v>
      </c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>
        <v>0.03</v>
      </c>
      <c r="AV39" s="56">
        <f>Q40</f>
        <v>27.9</v>
      </c>
      <c r="AW39" s="56"/>
      <c r="AX39" s="56"/>
      <c r="AY39" s="56"/>
      <c r="AZ39" s="56"/>
      <c r="BA39" s="56"/>
      <c r="BB39" s="56"/>
      <c r="BC39" s="56"/>
      <c r="BD39" s="56"/>
      <c r="BE39" s="56">
        <f t="shared" si="1"/>
        <v>27.9</v>
      </c>
      <c r="BF39" s="57">
        <v>41951</v>
      </c>
      <c r="BG39" s="56"/>
      <c r="BH39" s="94">
        <f t="shared" si="2"/>
        <v>0</v>
      </c>
    </row>
    <row r="40" spans="1:60" s="4" customFormat="1" ht="49.5" customHeight="1" x14ac:dyDescent="0.25">
      <c r="A40" s="15"/>
      <c r="B40" s="16"/>
      <c r="C40" s="17"/>
      <c r="D40" s="16"/>
      <c r="E40" s="16"/>
      <c r="F40" s="16"/>
      <c r="G40" s="18"/>
      <c r="H40" s="18"/>
      <c r="I40" s="37" t="s">
        <v>16</v>
      </c>
      <c r="J40" s="34">
        <f>AU39</f>
        <v>0.03</v>
      </c>
      <c r="K40" s="34">
        <f>J40*930</f>
        <v>27.9</v>
      </c>
      <c r="L40" s="34"/>
      <c r="M40" s="34">
        <f>K40*0.08</f>
        <v>2.2319999999999998</v>
      </c>
      <c r="N40" s="34">
        <f>K40*0.86</f>
        <v>23.994</v>
      </c>
      <c r="O40" s="34">
        <v>0</v>
      </c>
      <c r="P40" s="34">
        <f>K40*0.06</f>
        <v>1.6739999999999999</v>
      </c>
      <c r="Q40" s="32">
        <f>M40+N40+O40+P40</f>
        <v>27.9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56">
        <f t="shared" si="1"/>
        <v>0</v>
      </c>
      <c r="BF40" s="20"/>
      <c r="BG40" s="19"/>
      <c r="BH40" s="94">
        <f t="shared" si="2"/>
        <v>-27.9</v>
      </c>
    </row>
    <row r="41" spans="1:60" s="58" customFormat="1" ht="120" customHeight="1" x14ac:dyDescent="0.25">
      <c r="A41" s="52" t="s">
        <v>62</v>
      </c>
      <c r="B41" s="53" t="s">
        <v>166</v>
      </c>
      <c r="C41" s="54">
        <v>466.1</v>
      </c>
      <c r="D41" s="53" t="s">
        <v>265</v>
      </c>
      <c r="E41" s="53" t="s">
        <v>27</v>
      </c>
      <c r="F41" s="53" t="s">
        <v>373</v>
      </c>
      <c r="G41" s="55" t="s">
        <v>469</v>
      </c>
      <c r="H41" s="55" t="s">
        <v>29</v>
      </c>
      <c r="I41" s="35" t="s">
        <v>16</v>
      </c>
      <c r="J41" s="31"/>
      <c r="K41" s="38">
        <f>K42</f>
        <v>83.7</v>
      </c>
      <c r="L41" s="38">
        <f t="shared" ref="L41" si="32">L42</f>
        <v>0</v>
      </c>
      <c r="M41" s="38">
        <f t="shared" ref="M41" si="33">M42</f>
        <v>6.6960000000000006</v>
      </c>
      <c r="N41" s="38">
        <f t="shared" ref="N41" si="34">N42</f>
        <v>71.981999999999999</v>
      </c>
      <c r="O41" s="38">
        <f t="shared" ref="O41" si="35">O42</f>
        <v>0</v>
      </c>
      <c r="P41" s="38">
        <f t="shared" ref="P41" si="36">P42</f>
        <v>5.0220000000000002</v>
      </c>
      <c r="Q41" s="91">
        <f t="shared" ref="Q41" si="37">Q42</f>
        <v>83.7</v>
      </c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>
        <v>0.09</v>
      </c>
      <c r="AV41" s="56">
        <f>Q42</f>
        <v>83.7</v>
      </c>
      <c r="AW41" s="56"/>
      <c r="AX41" s="56"/>
      <c r="AY41" s="56"/>
      <c r="AZ41" s="56"/>
      <c r="BA41" s="56"/>
      <c r="BB41" s="56"/>
      <c r="BC41" s="56"/>
      <c r="BD41" s="56"/>
      <c r="BE41" s="56">
        <f t="shared" si="1"/>
        <v>83.7</v>
      </c>
      <c r="BF41" s="57">
        <v>41965</v>
      </c>
      <c r="BG41" s="56"/>
      <c r="BH41" s="94">
        <f t="shared" si="2"/>
        <v>0</v>
      </c>
    </row>
    <row r="42" spans="1:60" s="68" customFormat="1" ht="55.5" customHeight="1" x14ac:dyDescent="0.25">
      <c r="A42" s="61"/>
      <c r="B42" s="62"/>
      <c r="C42" s="63"/>
      <c r="D42" s="62"/>
      <c r="E42" s="62"/>
      <c r="F42" s="62"/>
      <c r="G42" s="64"/>
      <c r="H42" s="64"/>
      <c r="I42" s="37" t="s">
        <v>16</v>
      </c>
      <c r="J42" s="70">
        <f>AU41</f>
        <v>0.09</v>
      </c>
      <c r="K42" s="34">
        <f>J42*930</f>
        <v>83.7</v>
      </c>
      <c r="L42" s="34"/>
      <c r="M42" s="34">
        <f>K42*0.08</f>
        <v>6.6960000000000006</v>
      </c>
      <c r="N42" s="34">
        <f>K42*0.86</f>
        <v>71.981999999999999</v>
      </c>
      <c r="O42" s="34">
        <v>0</v>
      </c>
      <c r="P42" s="34">
        <f>K42*0.06</f>
        <v>5.0220000000000002</v>
      </c>
      <c r="Q42" s="32">
        <f>M42+N42+O42+P42</f>
        <v>83.7</v>
      </c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56">
        <f t="shared" si="1"/>
        <v>0</v>
      </c>
      <c r="BF42" s="10"/>
      <c r="BG42" s="67"/>
      <c r="BH42" s="94">
        <f t="shared" si="2"/>
        <v>-83.7</v>
      </c>
    </row>
    <row r="43" spans="1:60" s="58" customFormat="1" ht="137.25" customHeight="1" x14ac:dyDescent="0.25">
      <c r="A43" s="52" t="s">
        <v>63</v>
      </c>
      <c r="B43" s="53" t="s">
        <v>167</v>
      </c>
      <c r="C43" s="54">
        <v>466.1</v>
      </c>
      <c r="D43" s="53" t="s">
        <v>266</v>
      </c>
      <c r="E43" s="53" t="s">
        <v>27</v>
      </c>
      <c r="F43" s="53" t="s">
        <v>374</v>
      </c>
      <c r="G43" s="55" t="s">
        <v>600</v>
      </c>
      <c r="H43" s="55" t="s">
        <v>29</v>
      </c>
      <c r="I43" s="45" t="s">
        <v>16</v>
      </c>
      <c r="J43" s="46"/>
      <c r="K43" s="38">
        <f>K44</f>
        <v>93</v>
      </c>
      <c r="L43" s="38">
        <f t="shared" ref="L43" si="38">L44</f>
        <v>0</v>
      </c>
      <c r="M43" s="38">
        <f t="shared" ref="M43" si="39">M44</f>
        <v>7.44</v>
      </c>
      <c r="N43" s="38">
        <f t="shared" ref="N43" si="40">N44</f>
        <v>79.98</v>
      </c>
      <c r="O43" s="38">
        <f t="shared" ref="O43" si="41">O44</f>
        <v>0</v>
      </c>
      <c r="P43" s="38">
        <f t="shared" ref="P43" si="42">P44</f>
        <v>5.58</v>
      </c>
      <c r="Q43" s="91">
        <f t="shared" ref="Q43" si="43">Q44</f>
        <v>93</v>
      </c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>
        <v>0.1</v>
      </c>
      <c r="AV43" s="56">
        <f>Q44</f>
        <v>93</v>
      </c>
      <c r="AW43" s="56"/>
      <c r="AX43" s="56"/>
      <c r="AY43" s="56"/>
      <c r="AZ43" s="56"/>
      <c r="BA43" s="56"/>
      <c r="BB43" s="56"/>
      <c r="BC43" s="56"/>
      <c r="BD43" s="56"/>
      <c r="BE43" s="56">
        <f t="shared" si="1"/>
        <v>93</v>
      </c>
      <c r="BF43" s="57">
        <v>41953</v>
      </c>
      <c r="BG43" s="56" t="s">
        <v>540</v>
      </c>
      <c r="BH43" s="94">
        <f t="shared" si="2"/>
        <v>0</v>
      </c>
    </row>
    <row r="44" spans="1:60" s="4" customFormat="1" ht="52.5" customHeight="1" x14ac:dyDescent="0.25">
      <c r="A44" s="15"/>
      <c r="B44" s="16"/>
      <c r="C44" s="17"/>
      <c r="D44" s="16"/>
      <c r="E44" s="16"/>
      <c r="F44" s="16"/>
      <c r="G44" s="18"/>
      <c r="H44" s="18"/>
      <c r="I44" s="39" t="s">
        <v>16</v>
      </c>
      <c r="J44" s="40">
        <f>AU43</f>
        <v>0.1</v>
      </c>
      <c r="K44" s="34">
        <f>J44*930</f>
        <v>93</v>
      </c>
      <c r="L44" s="34"/>
      <c r="M44" s="34">
        <f>K44*0.08</f>
        <v>7.44</v>
      </c>
      <c r="N44" s="34">
        <f>K44*0.86</f>
        <v>79.98</v>
      </c>
      <c r="O44" s="34">
        <v>0</v>
      </c>
      <c r="P44" s="34">
        <f>K44*0.06</f>
        <v>5.58</v>
      </c>
      <c r="Q44" s="32">
        <f>M44+N44+O44+P44</f>
        <v>93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56">
        <f t="shared" si="1"/>
        <v>0</v>
      </c>
      <c r="BF44" s="20"/>
      <c r="BG44" s="19"/>
      <c r="BH44" s="94">
        <f t="shared" si="2"/>
        <v>-93</v>
      </c>
    </row>
    <row r="45" spans="1:60" s="58" customFormat="1" ht="120" customHeight="1" x14ac:dyDescent="0.25">
      <c r="A45" s="52" t="s">
        <v>66</v>
      </c>
      <c r="B45" s="53" t="s">
        <v>170</v>
      </c>
      <c r="C45" s="54">
        <v>466.1</v>
      </c>
      <c r="D45" s="53" t="s">
        <v>269</v>
      </c>
      <c r="E45" s="53" t="s">
        <v>27</v>
      </c>
      <c r="F45" s="53" t="s">
        <v>377</v>
      </c>
      <c r="G45" s="55" t="s">
        <v>472</v>
      </c>
      <c r="H45" s="55" t="s">
        <v>29</v>
      </c>
      <c r="I45" s="45" t="s">
        <v>16</v>
      </c>
      <c r="J45" s="46"/>
      <c r="K45" s="38">
        <f>K46</f>
        <v>55.8</v>
      </c>
      <c r="L45" s="38">
        <f t="shared" ref="L45" si="44">L46</f>
        <v>0</v>
      </c>
      <c r="M45" s="38">
        <f t="shared" ref="M45" si="45">M46</f>
        <v>4.4639999999999995</v>
      </c>
      <c r="N45" s="38">
        <f t="shared" ref="N45" si="46">N46</f>
        <v>47.988</v>
      </c>
      <c r="O45" s="38">
        <f t="shared" ref="O45" si="47">O46</f>
        <v>0</v>
      </c>
      <c r="P45" s="38">
        <f t="shared" ref="P45" si="48">P46</f>
        <v>3.3479999999999999</v>
      </c>
      <c r="Q45" s="91">
        <f t="shared" ref="Q45" si="49">Q46</f>
        <v>55.8</v>
      </c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>
        <v>0.06</v>
      </c>
      <c r="AV45" s="56">
        <f>Q46</f>
        <v>55.8</v>
      </c>
      <c r="AW45" s="56"/>
      <c r="AX45" s="56"/>
      <c r="AY45" s="56"/>
      <c r="AZ45" s="56"/>
      <c r="BA45" s="56"/>
      <c r="BB45" s="56"/>
      <c r="BC45" s="56"/>
      <c r="BD45" s="56"/>
      <c r="BE45" s="56">
        <f t="shared" si="1"/>
        <v>55.8</v>
      </c>
      <c r="BF45" s="57">
        <v>41964</v>
      </c>
      <c r="BG45" s="56" t="s">
        <v>544</v>
      </c>
      <c r="BH45" s="94">
        <f t="shared" si="2"/>
        <v>0</v>
      </c>
    </row>
    <row r="46" spans="1:60" s="4" customFormat="1" ht="61.5" customHeight="1" x14ac:dyDescent="0.25">
      <c r="A46" s="15"/>
      <c r="B46" s="16"/>
      <c r="C46" s="17"/>
      <c r="D46" s="16"/>
      <c r="E46" s="16"/>
      <c r="F46" s="16"/>
      <c r="G46" s="18"/>
      <c r="H46" s="18"/>
      <c r="I46" s="39" t="s">
        <v>16</v>
      </c>
      <c r="J46" s="40">
        <f>AU45</f>
        <v>0.06</v>
      </c>
      <c r="K46" s="34">
        <f>J46*930</f>
        <v>55.8</v>
      </c>
      <c r="L46" s="34"/>
      <c r="M46" s="34">
        <f>K46*0.08</f>
        <v>4.4639999999999995</v>
      </c>
      <c r="N46" s="34">
        <f>K46*0.86</f>
        <v>47.988</v>
      </c>
      <c r="O46" s="34">
        <v>0</v>
      </c>
      <c r="P46" s="34">
        <f>K46*0.06</f>
        <v>3.3479999999999999</v>
      </c>
      <c r="Q46" s="32">
        <f>M46+N46+O46+P46</f>
        <v>55.8</v>
      </c>
      <c r="R46" s="19"/>
      <c r="S46" s="19"/>
      <c r="T46" s="19"/>
      <c r="U46" s="25"/>
      <c r="V46" s="19"/>
      <c r="W46" s="19"/>
      <c r="X46" s="19"/>
      <c r="Y46" s="19"/>
      <c r="Z46" s="25"/>
      <c r="AA46" s="19"/>
      <c r="AB46" s="19"/>
      <c r="AC46" s="19"/>
      <c r="AD46" s="19"/>
      <c r="AE46" s="19"/>
      <c r="AF46" s="19"/>
      <c r="AG46" s="19"/>
      <c r="AH46" s="19"/>
      <c r="AI46" s="83"/>
      <c r="AJ46" s="25"/>
      <c r="AK46" s="83"/>
      <c r="AL46" s="25"/>
      <c r="AM46" s="83"/>
      <c r="AN46" s="19"/>
      <c r="AO46" s="19"/>
      <c r="AP46" s="19"/>
      <c r="AQ46" s="19"/>
      <c r="AR46" s="19"/>
      <c r="AS46" s="19"/>
      <c r="AT46" s="83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56">
        <f t="shared" si="1"/>
        <v>0</v>
      </c>
      <c r="BF46" s="20"/>
      <c r="BG46" s="19"/>
      <c r="BH46" s="94"/>
    </row>
    <row r="47" spans="1:60" s="58" customFormat="1" ht="212.25" customHeight="1" x14ac:dyDescent="0.25">
      <c r="A47" s="52" t="s">
        <v>64</v>
      </c>
      <c r="B47" s="53" t="s">
        <v>168</v>
      </c>
      <c r="C47" s="54">
        <v>466.1</v>
      </c>
      <c r="D47" s="53" t="s">
        <v>267</v>
      </c>
      <c r="E47" s="53" t="s">
        <v>27</v>
      </c>
      <c r="F47" s="53" t="s">
        <v>375</v>
      </c>
      <c r="G47" s="55" t="s">
        <v>470</v>
      </c>
      <c r="H47" s="55" t="s">
        <v>606</v>
      </c>
      <c r="I47" s="45" t="s">
        <v>16</v>
      </c>
      <c r="J47" s="46"/>
      <c r="K47" s="46"/>
      <c r="L47" s="46"/>
      <c r="M47" s="31"/>
      <c r="N47" s="31"/>
      <c r="O47" s="31"/>
      <c r="P47" s="31"/>
      <c r="Q47" s="32">
        <f t="shared" ref="Q47:Q48" si="50">SUM(M47:P47)</f>
        <v>0</v>
      </c>
      <c r="R47" s="56"/>
      <c r="S47" s="56"/>
      <c r="T47" s="56"/>
      <c r="U47" s="205">
        <v>0.12</v>
      </c>
      <c r="V47" s="208">
        <f>Q50</f>
        <v>115.19999999999999</v>
      </c>
      <c r="W47" s="56"/>
      <c r="X47" s="56"/>
      <c r="Y47" s="56"/>
      <c r="Z47" s="205">
        <v>1</v>
      </c>
      <c r="AA47" s="208">
        <f>Q51</f>
        <v>53.34</v>
      </c>
      <c r="AB47" s="56"/>
      <c r="AC47" s="56"/>
      <c r="AD47" s="56"/>
      <c r="AE47" s="56"/>
      <c r="AF47" s="56"/>
      <c r="AG47" s="56"/>
      <c r="AH47" s="56"/>
      <c r="AI47" s="86"/>
      <c r="AJ47" s="205" t="s">
        <v>541</v>
      </c>
      <c r="AK47" s="205">
        <f>Q52</f>
        <v>183.66000000000003</v>
      </c>
      <c r="AL47" s="205">
        <v>1</v>
      </c>
      <c r="AM47" s="205">
        <f>Q53</f>
        <v>12.499999999999998</v>
      </c>
      <c r="AN47" s="56"/>
      <c r="AO47" s="56"/>
      <c r="AP47" s="56"/>
      <c r="AQ47" s="56"/>
      <c r="AR47" s="56"/>
      <c r="AS47" s="56"/>
      <c r="AT47" s="86"/>
      <c r="AU47" s="205">
        <v>0.12</v>
      </c>
      <c r="AV47" s="208">
        <f>Q54</f>
        <v>111.6</v>
      </c>
      <c r="AW47" s="56"/>
      <c r="AX47" s="56"/>
      <c r="AY47" s="56"/>
      <c r="AZ47" s="56"/>
      <c r="BA47" s="56"/>
      <c r="BB47" s="56"/>
      <c r="BC47" s="56"/>
      <c r="BD47" s="86"/>
      <c r="BE47" s="56">
        <f t="shared" si="1"/>
        <v>476.30000000000007</v>
      </c>
      <c r="BF47" s="57">
        <v>42018</v>
      </c>
      <c r="BG47" s="56" t="s">
        <v>542</v>
      </c>
      <c r="BH47" s="213" t="e">
        <f>#REF!-Q49</f>
        <v>#REF!</v>
      </c>
    </row>
    <row r="48" spans="1:60" s="58" customFormat="1" ht="230.25" customHeight="1" x14ac:dyDescent="0.25">
      <c r="A48" s="52" t="s">
        <v>65</v>
      </c>
      <c r="B48" s="53" t="s">
        <v>169</v>
      </c>
      <c r="C48" s="54">
        <v>466.1</v>
      </c>
      <c r="D48" s="53" t="s">
        <v>268</v>
      </c>
      <c r="E48" s="53" t="s">
        <v>27</v>
      </c>
      <c r="F48" s="53" t="s">
        <v>376</v>
      </c>
      <c r="G48" s="55" t="s">
        <v>471</v>
      </c>
      <c r="H48" s="55" t="s">
        <v>606</v>
      </c>
      <c r="I48" s="45"/>
      <c r="J48" s="46"/>
      <c r="K48" s="31"/>
      <c r="L48" s="31"/>
      <c r="M48" s="31"/>
      <c r="N48" s="31"/>
      <c r="O48" s="31"/>
      <c r="P48" s="31"/>
      <c r="Q48" s="32">
        <f t="shared" si="50"/>
        <v>0</v>
      </c>
      <c r="R48" s="56"/>
      <c r="S48" s="56"/>
      <c r="T48" s="56"/>
      <c r="U48" s="206"/>
      <c r="V48" s="212"/>
      <c r="W48" s="56"/>
      <c r="X48" s="56"/>
      <c r="Y48" s="56"/>
      <c r="Z48" s="206"/>
      <c r="AA48" s="212"/>
      <c r="AB48" s="56"/>
      <c r="AC48" s="56"/>
      <c r="AD48" s="56"/>
      <c r="AE48" s="56"/>
      <c r="AF48" s="56"/>
      <c r="AG48" s="56"/>
      <c r="AH48" s="56"/>
      <c r="AI48" s="95"/>
      <c r="AJ48" s="206"/>
      <c r="AK48" s="206"/>
      <c r="AL48" s="206"/>
      <c r="AM48" s="206"/>
      <c r="AN48" s="56"/>
      <c r="AO48" s="56"/>
      <c r="AP48" s="56"/>
      <c r="AQ48" s="56"/>
      <c r="AR48" s="56"/>
      <c r="AS48" s="56"/>
      <c r="AT48" s="95"/>
      <c r="AU48" s="206"/>
      <c r="AV48" s="212"/>
      <c r="AW48" s="56"/>
      <c r="AX48" s="56"/>
      <c r="AY48" s="56"/>
      <c r="AZ48" s="56"/>
      <c r="BA48" s="56"/>
      <c r="BB48" s="56"/>
      <c r="BC48" s="56"/>
      <c r="BD48" s="95"/>
      <c r="BE48" s="56">
        <f t="shared" si="1"/>
        <v>0</v>
      </c>
      <c r="BF48" s="57">
        <v>42018</v>
      </c>
      <c r="BG48" s="56" t="s">
        <v>543</v>
      </c>
      <c r="BH48" s="214"/>
    </row>
    <row r="49" spans="1:60" s="58" customFormat="1" ht="230.25" customHeight="1" x14ac:dyDescent="0.25">
      <c r="A49" s="52" t="s">
        <v>601</v>
      </c>
      <c r="B49" s="53">
        <v>40927010</v>
      </c>
      <c r="C49" s="54">
        <v>466.1</v>
      </c>
      <c r="D49" s="53" t="s">
        <v>602</v>
      </c>
      <c r="E49" s="53" t="s">
        <v>27</v>
      </c>
      <c r="F49" s="53" t="s">
        <v>604</v>
      </c>
      <c r="G49" s="55" t="s">
        <v>603</v>
      </c>
      <c r="H49" s="55" t="s">
        <v>605</v>
      </c>
      <c r="I49" s="45" t="s">
        <v>683</v>
      </c>
      <c r="J49" s="46"/>
      <c r="K49" s="46">
        <f>K50+K51+K52+K53+K54</f>
        <v>476.29999999999995</v>
      </c>
      <c r="L49" s="46">
        <f t="shared" ref="L49:Q49" si="51">L50+L51+L52+L53+L54</f>
        <v>0</v>
      </c>
      <c r="M49" s="46">
        <f t="shared" si="51"/>
        <v>29.333999999999996</v>
      </c>
      <c r="N49" s="46">
        <f t="shared" si="51"/>
        <v>248.50800000000001</v>
      </c>
      <c r="O49" s="46">
        <f t="shared" si="51"/>
        <v>182.47000000000003</v>
      </c>
      <c r="P49" s="46">
        <f t="shared" si="51"/>
        <v>15.988</v>
      </c>
      <c r="Q49" s="47">
        <f t="shared" si="51"/>
        <v>476.30000000000007</v>
      </c>
      <c r="R49" s="56"/>
      <c r="S49" s="56"/>
      <c r="T49" s="56"/>
      <c r="U49" s="207"/>
      <c r="V49" s="209"/>
      <c r="W49" s="56"/>
      <c r="X49" s="56"/>
      <c r="Y49" s="56"/>
      <c r="Z49" s="207"/>
      <c r="AA49" s="209"/>
      <c r="AB49" s="56"/>
      <c r="AC49" s="56"/>
      <c r="AD49" s="56"/>
      <c r="AE49" s="56"/>
      <c r="AF49" s="56"/>
      <c r="AG49" s="56"/>
      <c r="AH49" s="56"/>
      <c r="AI49" s="87"/>
      <c r="AJ49" s="207"/>
      <c r="AK49" s="207"/>
      <c r="AL49" s="207"/>
      <c r="AM49" s="207"/>
      <c r="AN49" s="56"/>
      <c r="AO49" s="56"/>
      <c r="AP49" s="56"/>
      <c r="AQ49" s="56"/>
      <c r="AR49" s="56"/>
      <c r="AS49" s="56"/>
      <c r="AT49" s="87"/>
      <c r="AU49" s="207"/>
      <c r="AV49" s="209"/>
      <c r="AW49" s="56"/>
      <c r="AX49" s="56"/>
      <c r="AY49" s="56"/>
      <c r="AZ49" s="56"/>
      <c r="BA49" s="56"/>
      <c r="BB49" s="56"/>
      <c r="BC49" s="56"/>
      <c r="BD49" s="87"/>
      <c r="BE49" s="56">
        <f t="shared" si="1"/>
        <v>0</v>
      </c>
      <c r="BF49" s="57">
        <v>42036</v>
      </c>
      <c r="BG49" s="56"/>
      <c r="BH49" s="215"/>
    </row>
    <row r="50" spans="1:60" s="4" customFormat="1" ht="45.75" customHeight="1" x14ac:dyDescent="0.25">
      <c r="A50" s="15"/>
      <c r="B50" s="16"/>
      <c r="C50" s="17"/>
      <c r="D50" s="16"/>
      <c r="E50" s="16"/>
      <c r="F50" s="16"/>
      <c r="G50" s="18"/>
      <c r="H50" s="18"/>
      <c r="I50" s="39" t="s">
        <v>6</v>
      </c>
      <c r="J50" s="40">
        <f>U47</f>
        <v>0.12</v>
      </c>
      <c r="K50" s="34">
        <f>J50*960</f>
        <v>115.19999999999999</v>
      </c>
      <c r="L50" s="34"/>
      <c r="M50" s="34">
        <f>K50*0.08</f>
        <v>9.2159999999999993</v>
      </c>
      <c r="N50" s="34">
        <f>K50*0.86</f>
        <v>99.071999999999989</v>
      </c>
      <c r="O50" s="34">
        <v>0</v>
      </c>
      <c r="P50" s="34">
        <f>K50*0.06</f>
        <v>6.911999999999999</v>
      </c>
      <c r="Q50" s="32">
        <f>SUM(M50:P50)</f>
        <v>115.19999999999999</v>
      </c>
      <c r="R50" s="19"/>
      <c r="S50" s="19"/>
      <c r="T50" s="19"/>
      <c r="U50" s="26"/>
      <c r="V50" s="19"/>
      <c r="W50" s="19"/>
      <c r="X50" s="19"/>
      <c r="Y50" s="19"/>
      <c r="Z50" s="26"/>
      <c r="AA50" s="19"/>
      <c r="AB50" s="19"/>
      <c r="AC50" s="19"/>
      <c r="AD50" s="19"/>
      <c r="AE50" s="19"/>
      <c r="AF50" s="19"/>
      <c r="AG50" s="19"/>
      <c r="AH50" s="19"/>
      <c r="AI50" s="84"/>
      <c r="AJ50" s="26"/>
      <c r="AK50" s="84"/>
      <c r="AL50" s="26"/>
      <c r="AM50" s="84"/>
      <c r="AN50" s="19"/>
      <c r="AO50" s="19"/>
      <c r="AP50" s="19"/>
      <c r="AQ50" s="19"/>
      <c r="AR50" s="25"/>
      <c r="AS50" s="19"/>
      <c r="AT50" s="84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56">
        <f t="shared" si="1"/>
        <v>0</v>
      </c>
      <c r="BF50" s="20"/>
      <c r="BG50" s="19"/>
      <c r="BH50" s="94"/>
    </row>
    <row r="51" spans="1:60" s="4" customFormat="1" ht="45.75" customHeight="1" x14ac:dyDescent="0.25">
      <c r="A51" s="15"/>
      <c r="B51" s="16"/>
      <c r="C51" s="17"/>
      <c r="D51" s="16"/>
      <c r="E51" s="16"/>
      <c r="F51" s="16"/>
      <c r="G51" s="18"/>
      <c r="H51" s="18"/>
      <c r="I51" s="39" t="s">
        <v>9</v>
      </c>
      <c r="J51" s="40">
        <f>Z47</f>
        <v>1</v>
      </c>
      <c r="K51" s="36">
        <v>53.34</v>
      </c>
      <c r="L51" s="36"/>
      <c r="M51" s="36">
        <v>3.91</v>
      </c>
      <c r="N51" s="36">
        <v>10.51</v>
      </c>
      <c r="O51" s="36">
        <v>38.39</v>
      </c>
      <c r="P51" s="36">
        <v>0.53</v>
      </c>
      <c r="Q51" s="32">
        <f t="shared" ref="Q51:Q53" si="52">M51+N51+O51+P51</f>
        <v>53.34</v>
      </c>
      <c r="R51" s="19"/>
      <c r="S51" s="19"/>
      <c r="T51" s="19"/>
      <c r="U51" s="26"/>
      <c r="V51" s="19"/>
      <c r="W51" s="19"/>
      <c r="X51" s="19"/>
      <c r="Y51" s="19"/>
      <c r="Z51" s="26"/>
      <c r="AA51" s="19"/>
      <c r="AB51" s="19"/>
      <c r="AC51" s="19"/>
      <c r="AD51" s="19"/>
      <c r="AE51" s="19"/>
      <c r="AF51" s="19"/>
      <c r="AG51" s="19"/>
      <c r="AH51" s="19"/>
      <c r="AI51" s="84"/>
      <c r="AJ51" s="26"/>
      <c r="AK51" s="84"/>
      <c r="AL51" s="26"/>
      <c r="AM51" s="84"/>
      <c r="AN51" s="19"/>
      <c r="AO51" s="19"/>
      <c r="AP51" s="19"/>
      <c r="AQ51" s="19"/>
      <c r="AR51" s="25"/>
      <c r="AS51" s="19"/>
      <c r="AT51" s="84"/>
      <c r="AU51" s="26"/>
      <c r="AV51" s="19"/>
      <c r="AW51" s="19"/>
      <c r="AX51" s="19"/>
      <c r="AY51" s="19"/>
      <c r="AZ51" s="19"/>
      <c r="BA51" s="19"/>
      <c r="BB51" s="19"/>
      <c r="BC51" s="19"/>
      <c r="BD51" s="19"/>
      <c r="BE51" s="56">
        <f t="shared" si="1"/>
        <v>0</v>
      </c>
      <c r="BF51" s="20"/>
      <c r="BG51" s="19"/>
      <c r="BH51" s="94"/>
    </row>
    <row r="52" spans="1:60" s="4" customFormat="1" ht="45.75" customHeight="1" x14ac:dyDescent="0.25">
      <c r="A52" s="15"/>
      <c r="B52" s="16"/>
      <c r="C52" s="17"/>
      <c r="D52" s="16"/>
      <c r="E52" s="16"/>
      <c r="F52" s="16"/>
      <c r="G52" s="18"/>
      <c r="H52" s="18"/>
      <c r="I52" s="39" t="s">
        <v>12</v>
      </c>
      <c r="J52" s="40" t="str">
        <f>AJ47</f>
        <v>СТП 63 кВА - 1 шт.</v>
      </c>
      <c r="K52" s="36">
        <v>183.66</v>
      </c>
      <c r="L52" s="36"/>
      <c r="M52" s="36">
        <v>6.53</v>
      </c>
      <c r="N52" s="36">
        <v>41.42</v>
      </c>
      <c r="O52" s="36">
        <v>133.96</v>
      </c>
      <c r="P52" s="36">
        <v>1.75</v>
      </c>
      <c r="Q52" s="32">
        <f t="shared" si="52"/>
        <v>183.66000000000003</v>
      </c>
      <c r="R52" s="19"/>
      <c r="S52" s="19"/>
      <c r="T52" s="19"/>
      <c r="U52" s="26"/>
      <c r="V52" s="19"/>
      <c r="W52" s="19"/>
      <c r="X52" s="19"/>
      <c r="Y52" s="19"/>
      <c r="Z52" s="26"/>
      <c r="AA52" s="19"/>
      <c r="AB52" s="19"/>
      <c r="AC52" s="19"/>
      <c r="AD52" s="19"/>
      <c r="AE52" s="19"/>
      <c r="AF52" s="19"/>
      <c r="AG52" s="19"/>
      <c r="AH52" s="19"/>
      <c r="AI52" s="84"/>
      <c r="AJ52" s="26"/>
      <c r="AK52" s="84"/>
      <c r="AL52" s="26"/>
      <c r="AM52" s="84"/>
      <c r="AN52" s="19"/>
      <c r="AO52" s="19"/>
      <c r="AP52" s="19"/>
      <c r="AQ52" s="19"/>
      <c r="AR52" s="25"/>
      <c r="AS52" s="19"/>
      <c r="AT52" s="84"/>
      <c r="AU52" s="26"/>
      <c r="AV52" s="19"/>
      <c r="AW52" s="19"/>
      <c r="AX52" s="19"/>
      <c r="AY52" s="19"/>
      <c r="AZ52" s="19"/>
      <c r="BA52" s="19"/>
      <c r="BB52" s="19"/>
      <c r="BC52" s="19"/>
      <c r="BD52" s="19"/>
      <c r="BE52" s="56">
        <f t="shared" si="1"/>
        <v>0</v>
      </c>
      <c r="BF52" s="20"/>
      <c r="BG52" s="19"/>
      <c r="BH52" s="94"/>
    </row>
    <row r="53" spans="1:60" s="4" customFormat="1" ht="45.75" customHeight="1" x14ac:dyDescent="0.25">
      <c r="A53" s="15"/>
      <c r="B53" s="16"/>
      <c r="C53" s="17"/>
      <c r="D53" s="16"/>
      <c r="E53" s="16"/>
      <c r="F53" s="16"/>
      <c r="G53" s="18"/>
      <c r="H53" s="18"/>
      <c r="I53" s="39" t="s">
        <v>33</v>
      </c>
      <c r="J53" s="40">
        <f>AL47</f>
        <v>1</v>
      </c>
      <c r="K53" s="36">
        <v>12.5</v>
      </c>
      <c r="L53" s="36"/>
      <c r="M53" s="36">
        <v>0.75</v>
      </c>
      <c r="N53" s="36">
        <v>1.53</v>
      </c>
      <c r="O53" s="36">
        <v>10.119999999999999</v>
      </c>
      <c r="P53" s="36">
        <v>0.1</v>
      </c>
      <c r="Q53" s="32">
        <f t="shared" si="52"/>
        <v>12.499999999999998</v>
      </c>
      <c r="R53" s="19"/>
      <c r="S53" s="19"/>
      <c r="T53" s="19"/>
      <c r="U53" s="26"/>
      <c r="V53" s="19"/>
      <c r="W53" s="19"/>
      <c r="X53" s="19"/>
      <c r="Y53" s="19"/>
      <c r="Z53" s="26"/>
      <c r="AA53" s="19"/>
      <c r="AB53" s="19"/>
      <c r="AC53" s="19"/>
      <c r="AD53" s="19"/>
      <c r="AE53" s="19"/>
      <c r="AF53" s="19"/>
      <c r="AG53" s="19"/>
      <c r="AH53" s="19"/>
      <c r="AI53" s="84"/>
      <c r="AJ53" s="26"/>
      <c r="AK53" s="84"/>
      <c r="AL53" s="26"/>
      <c r="AM53" s="84"/>
      <c r="AN53" s="19"/>
      <c r="AO53" s="19"/>
      <c r="AP53" s="19"/>
      <c r="AQ53" s="19"/>
      <c r="AR53" s="25"/>
      <c r="AS53" s="19"/>
      <c r="AT53" s="84"/>
      <c r="AU53" s="26"/>
      <c r="AV53" s="19"/>
      <c r="AW53" s="19"/>
      <c r="AX53" s="19"/>
      <c r="AY53" s="19"/>
      <c r="AZ53" s="19"/>
      <c r="BA53" s="19"/>
      <c r="BB53" s="19"/>
      <c r="BC53" s="19"/>
      <c r="BD53" s="19"/>
      <c r="BE53" s="56">
        <f t="shared" si="1"/>
        <v>0</v>
      </c>
      <c r="BF53" s="20"/>
      <c r="BG53" s="19"/>
      <c r="BH53" s="94"/>
    </row>
    <row r="54" spans="1:60" s="4" customFormat="1" ht="45.75" customHeight="1" x14ac:dyDescent="0.25">
      <c r="A54" s="15"/>
      <c r="B54" s="16"/>
      <c r="C54" s="17"/>
      <c r="D54" s="16"/>
      <c r="E54" s="16"/>
      <c r="F54" s="16"/>
      <c r="G54" s="18"/>
      <c r="H54" s="18"/>
      <c r="I54" s="39" t="s">
        <v>16</v>
      </c>
      <c r="J54" s="40">
        <f>AU47</f>
        <v>0.12</v>
      </c>
      <c r="K54" s="34">
        <f>J54*930</f>
        <v>111.6</v>
      </c>
      <c r="L54" s="34"/>
      <c r="M54" s="40">
        <f>K54*0.08</f>
        <v>8.927999999999999</v>
      </c>
      <c r="N54" s="40">
        <f>K54*0.86</f>
        <v>95.975999999999999</v>
      </c>
      <c r="O54" s="40">
        <v>0</v>
      </c>
      <c r="P54" s="40">
        <f>K54*0.06</f>
        <v>6.6959999999999997</v>
      </c>
      <c r="Q54" s="47">
        <f>SUM(M54:P54)</f>
        <v>111.6</v>
      </c>
      <c r="R54" s="19"/>
      <c r="S54" s="19"/>
      <c r="T54" s="19"/>
      <c r="U54" s="26"/>
      <c r="V54" s="19"/>
      <c r="W54" s="19"/>
      <c r="X54" s="19"/>
      <c r="Y54" s="19"/>
      <c r="Z54" s="26"/>
      <c r="AA54" s="19"/>
      <c r="AB54" s="19"/>
      <c r="AC54" s="19"/>
      <c r="AD54" s="19"/>
      <c r="AE54" s="19"/>
      <c r="AF54" s="19"/>
      <c r="AG54" s="19"/>
      <c r="AH54" s="19"/>
      <c r="AI54" s="84"/>
      <c r="AJ54" s="26"/>
      <c r="AK54" s="84"/>
      <c r="AL54" s="26"/>
      <c r="AM54" s="84"/>
      <c r="AN54" s="19"/>
      <c r="AO54" s="19"/>
      <c r="AP54" s="19"/>
      <c r="AQ54" s="19"/>
      <c r="AR54" s="25"/>
      <c r="AS54" s="19"/>
      <c r="AT54" s="84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56">
        <f t="shared" si="1"/>
        <v>0</v>
      </c>
      <c r="BF54" s="20"/>
      <c r="BG54" s="19"/>
      <c r="BH54" s="94"/>
    </row>
    <row r="55" spans="1:60" s="58" customFormat="1" ht="228" customHeight="1" x14ac:dyDescent="0.25">
      <c r="A55" s="52" t="s">
        <v>67</v>
      </c>
      <c r="B55" s="53" t="s">
        <v>38</v>
      </c>
      <c r="C55" s="54">
        <v>466.1</v>
      </c>
      <c r="D55" s="53" t="s">
        <v>270</v>
      </c>
      <c r="E55" s="53" t="s">
        <v>28</v>
      </c>
      <c r="F55" s="53" t="s">
        <v>43</v>
      </c>
      <c r="G55" s="55" t="s">
        <v>527</v>
      </c>
      <c r="H55" s="55" t="s">
        <v>515</v>
      </c>
      <c r="I55" s="35" t="s">
        <v>16</v>
      </c>
      <c r="J55" s="56"/>
      <c r="K55" s="38">
        <f>K56</f>
        <v>23.25</v>
      </c>
      <c r="L55" s="38">
        <f t="shared" ref="L55:Q55" si="53">L56</f>
        <v>0</v>
      </c>
      <c r="M55" s="38">
        <f t="shared" si="53"/>
        <v>1.86</v>
      </c>
      <c r="N55" s="38">
        <f t="shared" si="53"/>
        <v>19.995000000000001</v>
      </c>
      <c r="O55" s="38">
        <f t="shared" si="53"/>
        <v>0</v>
      </c>
      <c r="P55" s="38">
        <f t="shared" si="53"/>
        <v>1.395</v>
      </c>
      <c r="Q55" s="91">
        <f t="shared" si="53"/>
        <v>23.25</v>
      </c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72"/>
      <c r="AS55" s="56"/>
      <c r="AT55" s="56"/>
      <c r="AU55" s="56" t="s">
        <v>596</v>
      </c>
      <c r="AV55" s="56">
        <f>Q56</f>
        <v>23.25</v>
      </c>
      <c r="AW55" s="56"/>
      <c r="AX55" s="56"/>
      <c r="AY55" s="56"/>
      <c r="AZ55" s="56"/>
      <c r="BA55" s="56"/>
      <c r="BB55" s="56"/>
      <c r="BC55" s="56"/>
      <c r="BD55" s="56"/>
      <c r="BE55" s="56">
        <f t="shared" si="1"/>
        <v>23.25</v>
      </c>
      <c r="BF55" s="57">
        <v>41998</v>
      </c>
      <c r="BG55" s="73" t="s">
        <v>526</v>
      </c>
    </row>
    <row r="56" spans="1:60" s="4" customFormat="1" ht="54" customHeight="1" x14ac:dyDescent="0.25">
      <c r="A56" s="15"/>
      <c r="B56" s="16"/>
      <c r="C56" s="17"/>
      <c r="D56" s="16"/>
      <c r="E56" s="16"/>
      <c r="F56" s="16"/>
      <c r="G56" s="18"/>
      <c r="H56" s="18"/>
      <c r="I56" s="39" t="s">
        <v>16</v>
      </c>
      <c r="J56" s="74" t="str">
        <f>AU55</f>
        <v>0,025 км на перекидку</v>
      </c>
      <c r="K56" s="34">
        <f>0.025*930</f>
        <v>23.25</v>
      </c>
      <c r="L56" s="34"/>
      <c r="M56" s="40">
        <f>K56*0.08</f>
        <v>1.86</v>
      </c>
      <c r="N56" s="40">
        <f>K56*0.86</f>
        <v>19.995000000000001</v>
      </c>
      <c r="O56" s="40">
        <v>0</v>
      </c>
      <c r="P56" s="40">
        <f>K56*0.06</f>
        <v>1.395</v>
      </c>
      <c r="Q56" s="47">
        <f>SUM(M56:P56)</f>
        <v>23.25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71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56">
        <f t="shared" si="1"/>
        <v>0</v>
      </c>
      <c r="BF56" s="20"/>
      <c r="BG56" s="21"/>
      <c r="BH56" s="94">
        <f t="shared" ref="BH56:BH84" si="54">BE55-Q55</f>
        <v>0</v>
      </c>
    </row>
    <row r="57" spans="1:60" s="58" customFormat="1" ht="166.5" customHeight="1" x14ac:dyDescent="0.25">
      <c r="A57" s="52" t="s">
        <v>77</v>
      </c>
      <c r="B57" s="53" t="s">
        <v>39</v>
      </c>
      <c r="C57" s="54">
        <v>466.1</v>
      </c>
      <c r="D57" s="53" t="s">
        <v>280</v>
      </c>
      <c r="E57" s="53" t="s">
        <v>28</v>
      </c>
      <c r="F57" s="53" t="s">
        <v>44</v>
      </c>
      <c r="G57" s="55" t="s">
        <v>528</v>
      </c>
      <c r="H57" s="55" t="s">
        <v>517</v>
      </c>
      <c r="I57" s="35" t="s">
        <v>16</v>
      </c>
      <c r="J57" s="45"/>
      <c r="K57" s="38">
        <f>K58</f>
        <v>23.25</v>
      </c>
      <c r="L57" s="38">
        <f t="shared" ref="L57" si="55">L58</f>
        <v>0</v>
      </c>
      <c r="M57" s="38">
        <f t="shared" ref="M57" si="56">M58</f>
        <v>1.86</v>
      </c>
      <c r="N57" s="38">
        <f t="shared" ref="N57" si="57">N58</f>
        <v>19.995000000000001</v>
      </c>
      <c r="O57" s="38">
        <f t="shared" ref="O57" si="58">O58</f>
        <v>0</v>
      </c>
      <c r="P57" s="38">
        <f t="shared" ref="P57" si="59">P58</f>
        <v>1.395</v>
      </c>
      <c r="Q57" s="91">
        <f t="shared" ref="Q57" si="60">Q58</f>
        <v>23.25</v>
      </c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75"/>
      <c r="AS57" s="56"/>
      <c r="AT57" s="56"/>
      <c r="AU57" s="56" t="s">
        <v>596</v>
      </c>
      <c r="AV57" s="56">
        <f>Q58</f>
        <v>23.25</v>
      </c>
      <c r="AW57" s="56"/>
      <c r="AX57" s="56"/>
      <c r="AY57" s="56"/>
      <c r="AZ57" s="56"/>
      <c r="BA57" s="56"/>
      <c r="BB57" s="56"/>
      <c r="BC57" s="56"/>
      <c r="BD57" s="56"/>
      <c r="BE57" s="56">
        <f t="shared" si="1"/>
        <v>23.25</v>
      </c>
      <c r="BF57" s="57">
        <v>42000</v>
      </c>
      <c r="BG57" s="73" t="s">
        <v>526</v>
      </c>
      <c r="BH57" s="94">
        <f t="shared" si="54"/>
        <v>-23.25</v>
      </c>
    </row>
    <row r="58" spans="1:60" s="4" customFormat="1" ht="48" customHeight="1" x14ac:dyDescent="0.25">
      <c r="A58" s="15"/>
      <c r="B58" s="16"/>
      <c r="C58" s="17"/>
      <c r="D58" s="16"/>
      <c r="E58" s="16"/>
      <c r="F58" s="16"/>
      <c r="G58" s="18"/>
      <c r="H58" s="18"/>
      <c r="I58" s="39" t="s">
        <v>16</v>
      </c>
      <c r="J58" s="40" t="str">
        <f>AU57</f>
        <v>0,025 км на перекидку</v>
      </c>
      <c r="K58" s="34">
        <f>0.025*930</f>
        <v>23.25</v>
      </c>
      <c r="L58" s="34"/>
      <c r="M58" s="40">
        <f>K58*0.08</f>
        <v>1.86</v>
      </c>
      <c r="N58" s="40">
        <f>K58*0.86</f>
        <v>19.995000000000001</v>
      </c>
      <c r="O58" s="40">
        <v>0</v>
      </c>
      <c r="P58" s="40">
        <f>K58*0.06</f>
        <v>1.395</v>
      </c>
      <c r="Q58" s="47">
        <f>SUM(M58:P58)</f>
        <v>23.25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24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56">
        <f t="shared" si="1"/>
        <v>0</v>
      </c>
      <c r="BF58" s="20"/>
      <c r="BG58" s="21"/>
      <c r="BH58" s="94">
        <f t="shared" si="54"/>
        <v>0</v>
      </c>
    </row>
    <row r="59" spans="1:60" s="58" customFormat="1" ht="155.25" customHeight="1" x14ac:dyDescent="0.25">
      <c r="A59" s="52" t="s">
        <v>68</v>
      </c>
      <c r="B59" s="53" t="s">
        <v>171</v>
      </c>
      <c r="C59" s="54">
        <v>466.1</v>
      </c>
      <c r="D59" s="53" t="s">
        <v>271</v>
      </c>
      <c r="E59" s="53" t="s">
        <v>28</v>
      </c>
      <c r="F59" s="53" t="s">
        <v>378</v>
      </c>
      <c r="G59" s="55" t="s">
        <v>607</v>
      </c>
      <c r="H59" s="55" t="s">
        <v>608</v>
      </c>
      <c r="I59" s="35" t="s">
        <v>16</v>
      </c>
      <c r="J59" s="31"/>
      <c r="K59" s="31">
        <f>K60</f>
        <v>37.200000000000003</v>
      </c>
      <c r="L59" s="31">
        <f t="shared" ref="L59:Q59" si="61">L60</f>
        <v>0</v>
      </c>
      <c r="M59" s="31">
        <f t="shared" si="61"/>
        <v>2.9760000000000004</v>
      </c>
      <c r="N59" s="31">
        <f t="shared" si="61"/>
        <v>31.992000000000001</v>
      </c>
      <c r="O59" s="31">
        <f t="shared" si="61"/>
        <v>0</v>
      </c>
      <c r="P59" s="31">
        <f t="shared" si="61"/>
        <v>2.2320000000000002</v>
      </c>
      <c r="Q59" s="32">
        <f t="shared" si="61"/>
        <v>37.200000000000003</v>
      </c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>
        <v>0.04</v>
      </c>
      <c r="AV59" s="56">
        <f>Q60</f>
        <v>37.200000000000003</v>
      </c>
      <c r="AW59" s="56"/>
      <c r="AX59" s="56"/>
      <c r="AY59" s="56"/>
      <c r="AZ59" s="56"/>
      <c r="BA59" s="56"/>
      <c r="BB59" s="56"/>
      <c r="BC59" s="56"/>
      <c r="BD59" s="56"/>
      <c r="BE59" s="56">
        <f t="shared" si="1"/>
        <v>37.200000000000003</v>
      </c>
      <c r="BF59" s="57">
        <v>42014</v>
      </c>
      <c r="BG59" s="56"/>
      <c r="BH59" s="94">
        <f t="shared" si="54"/>
        <v>-23.25</v>
      </c>
    </row>
    <row r="60" spans="1:60" s="68" customFormat="1" ht="49.5" customHeight="1" x14ac:dyDescent="0.25">
      <c r="A60" s="61"/>
      <c r="B60" s="62"/>
      <c r="C60" s="63"/>
      <c r="D60" s="62"/>
      <c r="E60" s="62"/>
      <c r="F60" s="62"/>
      <c r="G60" s="64"/>
      <c r="H60" s="64"/>
      <c r="I60" s="39" t="s">
        <v>16</v>
      </c>
      <c r="J60" s="36">
        <f>AU59</f>
        <v>0.04</v>
      </c>
      <c r="K60" s="34">
        <f>J60*930</f>
        <v>37.200000000000003</v>
      </c>
      <c r="L60" s="34"/>
      <c r="M60" s="40">
        <f>K60*0.08</f>
        <v>2.9760000000000004</v>
      </c>
      <c r="N60" s="40">
        <f>K60*0.86</f>
        <v>31.992000000000001</v>
      </c>
      <c r="O60" s="40">
        <v>0</v>
      </c>
      <c r="P60" s="40">
        <f>K60*0.06</f>
        <v>2.2320000000000002</v>
      </c>
      <c r="Q60" s="47">
        <f>SUM(M60:P60)</f>
        <v>37.200000000000003</v>
      </c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56">
        <f t="shared" si="1"/>
        <v>0</v>
      </c>
      <c r="BF60" s="10"/>
      <c r="BG60" s="67"/>
      <c r="BH60" s="94">
        <f t="shared" si="54"/>
        <v>0</v>
      </c>
    </row>
    <row r="61" spans="1:60" s="58" customFormat="1" ht="120" customHeight="1" x14ac:dyDescent="0.25">
      <c r="A61" s="52" t="s">
        <v>69</v>
      </c>
      <c r="B61" s="53" t="s">
        <v>172</v>
      </c>
      <c r="C61" s="54">
        <v>466.1</v>
      </c>
      <c r="D61" s="53" t="s">
        <v>272</v>
      </c>
      <c r="E61" s="53" t="s">
        <v>28</v>
      </c>
      <c r="F61" s="53" t="s">
        <v>379</v>
      </c>
      <c r="G61" s="55" t="s">
        <v>473</v>
      </c>
      <c r="H61" s="55" t="s">
        <v>516</v>
      </c>
      <c r="I61" s="31" t="s">
        <v>539</v>
      </c>
      <c r="J61" s="31"/>
      <c r="K61" s="46">
        <f>K62</f>
        <v>8.1999999999999993</v>
      </c>
      <c r="L61" s="46">
        <f t="shared" ref="L61:Q61" si="62">L62</f>
        <v>0</v>
      </c>
      <c r="M61" s="46">
        <f t="shared" si="62"/>
        <v>0.26</v>
      </c>
      <c r="N61" s="46">
        <f t="shared" si="62"/>
        <v>1.1599999999999999</v>
      </c>
      <c r="O61" s="46">
        <f t="shared" si="62"/>
        <v>6.7</v>
      </c>
      <c r="P61" s="46">
        <f t="shared" si="62"/>
        <v>0.08</v>
      </c>
      <c r="Q61" s="47">
        <f t="shared" si="62"/>
        <v>8.2000000000000011</v>
      </c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>
        <v>1</v>
      </c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>
        <v>0.24</v>
      </c>
      <c r="AV61" s="56">
        <f>Q62</f>
        <v>8.2000000000000011</v>
      </c>
      <c r="AW61" s="56"/>
      <c r="AX61" s="56"/>
      <c r="AY61" s="56"/>
      <c r="AZ61" s="56"/>
      <c r="BA61" s="56"/>
      <c r="BB61" s="56"/>
      <c r="BC61" s="56"/>
      <c r="BD61" s="56"/>
      <c r="BE61" s="56">
        <f t="shared" si="1"/>
        <v>8.2000000000000011</v>
      </c>
      <c r="BF61" s="57">
        <v>42007</v>
      </c>
      <c r="BG61" s="56"/>
      <c r="BH61" s="94">
        <f t="shared" si="54"/>
        <v>-37.200000000000003</v>
      </c>
    </row>
    <row r="62" spans="1:60" s="4" customFormat="1" ht="52.5" customHeight="1" x14ac:dyDescent="0.25">
      <c r="A62" s="15"/>
      <c r="B62" s="16"/>
      <c r="C62" s="17"/>
      <c r="D62" s="16"/>
      <c r="E62" s="16"/>
      <c r="F62" s="16"/>
      <c r="G62" s="18"/>
      <c r="H62" s="18"/>
      <c r="I62" s="34" t="s">
        <v>539</v>
      </c>
      <c r="J62" s="34">
        <f>AH61</f>
        <v>1</v>
      </c>
      <c r="K62" s="34">
        <v>8.1999999999999993</v>
      </c>
      <c r="L62" s="34"/>
      <c r="M62" s="34">
        <v>0.26</v>
      </c>
      <c r="N62" s="34">
        <v>1.1599999999999999</v>
      </c>
      <c r="O62" s="34">
        <v>6.7</v>
      </c>
      <c r="P62" s="34">
        <v>0.08</v>
      </c>
      <c r="Q62" s="32">
        <f>SUM(M62:P62)</f>
        <v>8.2000000000000011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56">
        <f t="shared" si="1"/>
        <v>0</v>
      </c>
      <c r="BF62" s="20"/>
      <c r="BG62" s="19"/>
      <c r="BH62" s="94">
        <f t="shared" si="54"/>
        <v>0</v>
      </c>
    </row>
    <row r="63" spans="1:60" s="58" customFormat="1" ht="120" customHeight="1" x14ac:dyDescent="0.25">
      <c r="A63" s="52" t="s">
        <v>70</v>
      </c>
      <c r="B63" s="53" t="s">
        <v>173</v>
      </c>
      <c r="C63" s="54">
        <v>466.1</v>
      </c>
      <c r="D63" s="53" t="s">
        <v>273</v>
      </c>
      <c r="E63" s="53" t="s">
        <v>28</v>
      </c>
      <c r="F63" s="53" t="s">
        <v>380</v>
      </c>
      <c r="G63" s="55" t="s">
        <v>474</v>
      </c>
      <c r="H63" s="55" t="s">
        <v>29</v>
      </c>
      <c r="I63" s="35" t="s">
        <v>16</v>
      </c>
      <c r="J63" s="31"/>
      <c r="K63" s="31">
        <f>K64</f>
        <v>260.40000000000003</v>
      </c>
      <c r="L63" s="31">
        <f t="shared" ref="L63:Q63" si="63">L64</f>
        <v>0</v>
      </c>
      <c r="M63" s="31">
        <f t="shared" si="63"/>
        <v>20.832000000000004</v>
      </c>
      <c r="N63" s="31">
        <f t="shared" si="63"/>
        <v>223.94400000000002</v>
      </c>
      <c r="O63" s="31">
        <f t="shared" si="63"/>
        <v>0</v>
      </c>
      <c r="P63" s="31">
        <f t="shared" si="63"/>
        <v>15.624000000000002</v>
      </c>
      <c r="Q63" s="32">
        <f t="shared" si="63"/>
        <v>260.40000000000003</v>
      </c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>
        <v>0.28000000000000003</v>
      </c>
      <c r="AV63" s="56">
        <f>Q64</f>
        <v>260.40000000000003</v>
      </c>
      <c r="AW63" s="56"/>
      <c r="AX63" s="56"/>
      <c r="AY63" s="56"/>
      <c r="AZ63" s="56"/>
      <c r="BA63" s="56"/>
      <c r="BB63" s="56"/>
      <c r="BC63" s="56"/>
      <c r="BD63" s="56"/>
      <c r="BE63" s="56">
        <f t="shared" si="1"/>
        <v>260.40000000000003</v>
      </c>
      <c r="BF63" s="57">
        <v>41947</v>
      </c>
      <c r="BG63" s="56"/>
      <c r="BH63" s="94">
        <f t="shared" si="54"/>
        <v>-8.2000000000000011</v>
      </c>
    </row>
    <row r="64" spans="1:60" s="68" customFormat="1" ht="48" customHeight="1" x14ac:dyDescent="0.25">
      <c r="A64" s="61"/>
      <c r="B64" s="62"/>
      <c r="C64" s="63"/>
      <c r="D64" s="62"/>
      <c r="E64" s="62"/>
      <c r="F64" s="62"/>
      <c r="G64" s="64"/>
      <c r="H64" s="64"/>
      <c r="I64" s="39" t="s">
        <v>16</v>
      </c>
      <c r="J64" s="36">
        <f>AU63</f>
        <v>0.28000000000000003</v>
      </c>
      <c r="K64" s="34">
        <f>J64*930</f>
        <v>260.40000000000003</v>
      </c>
      <c r="L64" s="34"/>
      <c r="M64" s="40">
        <f>K64*0.08</f>
        <v>20.832000000000004</v>
      </c>
      <c r="N64" s="40">
        <f>K64*0.86</f>
        <v>223.94400000000002</v>
      </c>
      <c r="O64" s="40">
        <v>0</v>
      </c>
      <c r="P64" s="40">
        <f>K64*0.06</f>
        <v>15.624000000000002</v>
      </c>
      <c r="Q64" s="47">
        <f>SUM(M64:P64)</f>
        <v>260.40000000000003</v>
      </c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56">
        <f t="shared" si="1"/>
        <v>0</v>
      </c>
      <c r="BF64" s="10"/>
      <c r="BG64" s="67"/>
      <c r="BH64" s="94">
        <f t="shared" si="54"/>
        <v>0</v>
      </c>
    </row>
    <row r="65" spans="1:60" s="58" customFormat="1" ht="120" customHeight="1" x14ac:dyDescent="0.25">
      <c r="A65" s="52" t="s">
        <v>71</v>
      </c>
      <c r="B65" s="53" t="s">
        <v>174</v>
      </c>
      <c r="C65" s="54">
        <v>466.1</v>
      </c>
      <c r="D65" s="53" t="s">
        <v>274</v>
      </c>
      <c r="E65" s="53" t="s">
        <v>28</v>
      </c>
      <c r="F65" s="53" t="s">
        <v>381</v>
      </c>
      <c r="G65" s="55" t="s">
        <v>609</v>
      </c>
      <c r="H65" s="55" t="s">
        <v>29</v>
      </c>
      <c r="I65" s="35" t="s">
        <v>16</v>
      </c>
      <c r="J65" s="31"/>
      <c r="K65" s="31">
        <f>K66</f>
        <v>111.6</v>
      </c>
      <c r="L65" s="31">
        <f t="shared" ref="L65" si="64">L66</f>
        <v>0</v>
      </c>
      <c r="M65" s="31">
        <f t="shared" ref="M65" si="65">M66</f>
        <v>8.927999999999999</v>
      </c>
      <c r="N65" s="31">
        <f t="shared" ref="N65" si="66">N66</f>
        <v>95.975999999999999</v>
      </c>
      <c r="O65" s="31">
        <f t="shared" ref="O65" si="67">O66</f>
        <v>0</v>
      </c>
      <c r="P65" s="31">
        <f t="shared" ref="P65" si="68">P66</f>
        <v>6.6959999999999997</v>
      </c>
      <c r="Q65" s="32">
        <f t="shared" ref="Q65" si="69">Q66</f>
        <v>111.6</v>
      </c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>
        <v>0.12</v>
      </c>
      <c r="AV65" s="56">
        <f>Q66</f>
        <v>111.6</v>
      </c>
      <c r="AW65" s="56"/>
      <c r="AX65" s="56"/>
      <c r="AY65" s="56"/>
      <c r="AZ65" s="56"/>
      <c r="BA65" s="56"/>
      <c r="BB65" s="56"/>
      <c r="BC65" s="56"/>
      <c r="BD65" s="56"/>
      <c r="BE65" s="56">
        <f t="shared" si="1"/>
        <v>111.6</v>
      </c>
      <c r="BF65" s="57">
        <v>41957</v>
      </c>
      <c r="BG65" s="56"/>
      <c r="BH65" s="94">
        <f t="shared" si="54"/>
        <v>-260.40000000000003</v>
      </c>
    </row>
    <row r="66" spans="1:60" s="4" customFormat="1" ht="49.5" customHeight="1" x14ac:dyDescent="0.25">
      <c r="A66" s="15"/>
      <c r="B66" s="16"/>
      <c r="C66" s="17"/>
      <c r="D66" s="16"/>
      <c r="E66" s="16"/>
      <c r="F66" s="16"/>
      <c r="G66" s="18"/>
      <c r="H66" s="18"/>
      <c r="I66" s="39" t="s">
        <v>16</v>
      </c>
      <c r="J66" s="34">
        <f>AU65</f>
        <v>0.12</v>
      </c>
      <c r="K66" s="34">
        <f>J66*930</f>
        <v>111.6</v>
      </c>
      <c r="L66" s="34"/>
      <c r="M66" s="40">
        <f>K66*0.08</f>
        <v>8.927999999999999</v>
      </c>
      <c r="N66" s="40">
        <f>K66*0.86</f>
        <v>95.975999999999999</v>
      </c>
      <c r="O66" s="40">
        <v>0</v>
      </c>
      <c r="P66" s="40">
        <f>K66*0.06</f>
        <v>6.6959999999999997</v>
      </c>
      <c r="Q66" s="47">
        <f>SUM(M66:P66)</f>
        <v>111.6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56">
        <f t="shared" si="1"/>
        <v>0</v>
      </c>
      <c r="BF66" s="20"/>
      <c r="BG66" s="19"/>
      <c r="BH66" s="94">
        <f t="shared" si="54"/>
        <v>0</v>
      </c>
    </row>
    <row r="67" spans="1:60" s="58" customFormat="1" ht="120" customHeight="1" x14ac:dyDescent="0.25">
      <c r="A67" s="52" t="s">
        <v>72</v>
      </c>
      <c r="B67" s="53" t="s">
        <v>175</v>
      </c>
      <c r="C67" s="54">
        <v>466.1</v>
      </c>
      <c r="D67" s="53" t="s">
        <v>275</v>
      </c>
      <c r="E67" s="53" t="s">
        <v>41</v>
      </c>
      <c r="F67" s="53" t="s">
        <v>382</v>
      </c>
      <c r="G67" s="55" t="s">
        <v>611</v>
      </c>
      <c r="H67" s="55" t="s">
        <v>29</v>
      </c>
      <c r="I67" s="35" t="s">
        <v>16</v>
      </c>
      <c r="J67" s="31"/>
      <c r="K67" s="31">
        <f>K68</f>
        <v>27.9</v>
      </c>
      <c r="L67" s="31">
        <f t="shared" ref="L67" si="70">L68</f>
        <v>0</v>
      </c>
      <c r="M67" s="31">
        <f t="shared" ref="M67" si="71">M68</f>
        <v>2.2319999999999998</v>
      </c>
      <c r="N67" s="31">
        <f t="shared" ref="N67" si="72">N68</f>
        <v>23.994</v>
      </c>
      <c r="O67" s="31">
        <f t="shared" ref="O67" si="73">O68</f>
        <v>0</v>
      </c>
      <c r="P67" s="31">
        <f t="shared" ref="P67" si="74">P68</f>
        <v>1.6739999999999999</v>
      </c>
      <c r="Q67" s="32">
        <f t="shared" ref="Q67" si="75">Q68</f>
        <v>27.9</v>
      </c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>
        <v>0.03</v>
      </c>
      <c r="AV67" s="56">
        <f>Q68</f>
        <v>27.9</v>
      </c>
      <c r="AW67" s="56"/>
      <c r="AX67" s="56"/>
      <c r="AY67" s="56"/>
      <c r="AZ67" s="56"/>
      <c r="BA67" s="56"/>
      <c r="BB67" s="56"/>
      <c r="BC67" s="56"/>
      <c r="BD67" s="56"/>
      <c r="BE67" s="56">
        <f t="shared" si="1"/>
        <v>27.9</v>
      </c>
      <c r="BF67" s="57">
        <v>41967</v>
      </c>
      <c r="BG67" s="56"/>
      <c r="BH67" s="94">
        <f t="shared" si="54"/>
        <v>-111.6</v>
      </c>
    </row>
    <row r="68" spans="1:60" s="68" customFormat="1" ht="51" customHeight="1" x14ac:dyDescent="0.25">
      <c r="A68" s="61"/>
      <c r="B68" s="62"/>
      <c r="C68" s="63"/>
      <c r="D68" s="62"/>
      <c r="E68" s="62"/>
      <c r="F68" s="62"/>
      <c r="G68" s="64"/>
      <c r="H68" s="64"/>
      <c r="I68" s="39" t="s">
        <v>16</v>
      </c>
      <c r="J68" s="36">
        <f>AU67</f>
        <v>0.03</v>
      </c>
      <c r="K68" s="34">
        <f>J68*930</f>
        <v>27.9</v>
      </c>
      <c r="L68" s="34"/>
      <c r="M68" s="40">
        <f>K68*0.08</f>
        <v>2.2319999999999998</v>
      </c>
      <c r="N68" s="40">
        <f>K68*0.86</f>
        <v>23.994</v>
      </c>
      <c r="O68" s="40">
        <v>0</v>
      </c>
      <c r="P68" s="40">
        <f>K68*0.06</f>
        <v>1.6739999999999999</v>
      </c>
      <c r="Q68" s="47">
        <f>SUM(M68:P68)</f>
        <v>27.9</v>
      </c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56">
        <f t="shared" ref="BE68:BE131" si="76">V68+Y68+AA68+AC68+AE68+AG68+AI68+AK68+AM68+AO68+AQ68+AS68+AT68+AV68+AX68+AZ68+BB68+BD68</f>
        <v>0</v>
      </c>
      <c r="BF68" s="10"/>
      <c r="BG68" s="67"/>
      <c r="BH68" s="94">
        <f t="shared" si="54"/>
        <v>0</v>
      </c>
    </row>
    <row r="69" spans="1:60" s="58" customFormat="1" ht="120" customHeight="1" x14ac:dyDescent="0.25">
      <c r="A69" s="52" t="s">
        <v>73</v>
      </c>
      <c r="B69" s="53" t="s">
        <v>176</v>
      </c>
      <c r="C69" s="54">
        <v>466.1</v>
      </c>
      <c r="D69" s="53" t="s">
        <v>276</v>
      </c>
      <c r="E69" s="53" t="s">
        <v>28</v>
      </c>
      <c r="F69" s="53" t="s">
        <v>383</v>
      </c>
      <c r="G69" s="55" t="s">
        <v>610</v>
      </c>
      <c r="H69" s="55" t="s">
        <v>29</v>
      </c>
      <c r="I69" s="35" t="s">
        <v>16</v>
      </c>
      <c r="J69" s="31"/>
      <c r="K69" s="31">
        <f>K70</f>
        <v>27.9</v>
      </c>
      <c r="L69" s="31">
        <f t="shared" ref="L69" si="77">L70</f>
        <v>0</v>
      </c>
      <c r="M69" s="31">
        <f t="shared" ref="M69" si="78">M70</f>
        <v>2.2319999999999998</v>
      </c>
      <c r="N69" s="31">
        <f t="shared" ref="N69" si="79">N70</f>
        <v>23.994</v>
      </c>
      <c r="O69" s="31">
        <f t="shared" ref="O69" si="80">O70</f>
        <v>0</v>
      </c>
      <c r="P69" s="31">
        <f t="shared" ref="P69" si="81">P70</f>
        <v>1.6739999999999999</v>
      </c>
      <c r="Q69" s="32">
        <f t="shared" ref="Q69" si="82">Q70</f>
        <v>27.9</v>
      </c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>
        <v>0.03</v>
      </c>
      <c r="AV69" s="56">
        <f>Q70</f>
        <v>27.9</v>
      </c>
      <c r="AW69" s="56"/>
      <c r="AX69" s="56"/>
      <c r="AY69" s="56"/>
      <c r="AZ69" s="56"/>
      <c r="BA69" s="56"/>
      <c r="BB69" s="56"/>
      <c r="BC69" s="56"/>
      <c r="BD69" s="56"/>
      <c r="BE69" s="56">
        <f t="shared" si="76"/>
        <v>27.9</v>
      </c>
      <c r="BF69" s="57">
        <v>41947</v>
      </c>
      <c r="BG69" s="56"/>
      <c r="BH69" s="94">
        <f t="shared" si="54"/>
        <v>-27.9</v>
      </c>
    </row>
    <row r="70" spans="1:60" s="4" customFormat="1" ht="52.5" customHeight="1" x14ac:dyDescent="0.25">
      <c r="A70" s="15"/>
      <c r="B70" s="16"/>
      <c r="C70" s="17"/>
      <c r="D70" s="16"/>
      <c r="E70" s="16"/>
      <c r="F70" s="16"/>
      <c r="G70" s="18"/>
      <c r="H70" s="18"/>
      <c r="I70" s="39" t="s">
        <v>16</v>
      </c>
      <c r="J70" s="34">
        <f>AU69</f>
        <v>0.03</v>
      </c>
      <c r="K70" s="34">
        <f>J70*930</f>
        <v>27.9</v>
      </c>
      <c r="L70" s="34"/>
      <c r="M70" s="40">
        <f>K70*0.08</f>
        <v>2.2319999999999998</v>
      </c>
      <c r="N70" s="40">
        <f>K70*0.86</f>
        <v>23.994</v>
      </c>
      <c r="O70" s="40">
        <v>0</v>
      </c>
      <c r="P70" s="40">
        <f>K70*0.06</f>
        <v>1.6739999999999999</v>
      </c>
      <c r="Q70" s="47">
        <f>SUM(M70:P70)</f>
        <v>27.9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6">
        <f t="shared" si="76"/>
        <v>0</v>
      </c>
      <c r="BF70" s="20"/>
      <c r="BG70" s="19"/>
      <c r="BH70" s="94">
        <f t="shared" si="54"/>
        <v>0</v>
      </c>
    </row>
    <row r="71" spans="1:60" s="58" customFormat="1" ht="120" customHeight="1" x14ac:dyDescent="0.25">
      <c r="A71" s="52" t="s">
        <v>74</v>
      </c>
      <c r="B71" s="53" t="s">
        <v>177</v>
      </c>
      <c r="C71" s="54">
        <v>466.1</v>
      </c>
      <c r="D71" s="53" t="s">
        <v>277</v>
      </c>
      <c r="E71" s="53" t="s">
        <v>41</v>
      </c>
      <c r="F71" s="53" t="s">
        <v>384</v>
      </c>
      <c r="G71" s="55" t="s">
        <v>475</v>
      </c>
      <c r="H71" s="55" t="s">
        <v>29</v>
      </c>
      <c r="I71" s="35" t="s">
        <v>16</v>
      </c>
      <c r="J71" s="35"/>
      <c r="K71" s="31">
        <f>K72</f>
        <v>111.6</v>
      </c>
      <c r="L71" s="31">
        <f t="shared" ref="L71" si="83">L72</f>
        <v>0</v>
      </c>
      <c r="M71" s="31">
        <f t="shared" ref="M71" si="84">M72</f>
        <v>8.927999999999999</v>
      </c>
      <c r="N71" s="31">
        <f t="shared" ref="N71" si="85">N72</f>
        <v>95.975999999999999</v>
      </c>
      <c r="O71" s="31">
        <f t="shared" ref="O71" si="86">O72</f>
        <v>0</v>
      </c>
      <c r="P71" s="31">
        <f t="shared" ref="P71" si="87">P72</f>
        <v>6.6959999999999997</v>
      </c>
      <c r="Q71" s="32">
        <f t="shared" ref="Q71" si="88">Q72</f>
        <v>111.6</v>
      </c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>
        <v>0.12</v>
      </c>
      <c r="AV71" s="56">
        <f>Q72</f>
        <v>111.6</v>
      </c>
      <c r="AW71" s="56"/>
      <c r="AX71" s="56"/>
      <c r="AY71" s="56"/>
      <c r="AZ71" s="56"/>
      <c r="BA71" s="56"/>
      <c r="BB71" s="56"/>
      <c r="BC71" s="56"/>
      <c r="BD71" s="56"/>
      <c r="BE71" s="56">
        <f t="shared" si="76"/>
        <v>111.6</v>
      </c>
      <c r="BF71" s="57">
        <v>41944</v>
      </c>
      <c r="BG71" s="56"/>
      <c r="BH71" s="94">
        <f t="shared" si="54"/>
        <v>-27.9</v>
      </c>
    </row>
    <row r="72" spans="1:60" s="68" customFormat="1" ht="51" customHeight="1" x14ac:dyDescent="0.25">
      <c r="A72" s="61"/>
      <c r="B72" s="62"/>
      <c r="C72" s="63"/>
      <c r="D72" s="62"/>
      <c r="E72" s="62"/>
      <c r="F72" s="62"/>
      <c r="G72" s="64"/>
      <c r="H72" s="64"/>
      <c r="I72" s="39" t="s">
        <v>16</v>
      </c>
      <c r="J72" s="36">
        <f>AU71</f>
        <v>0.12</v>
      </c>
      <c r="K72" s="34">
        <f>J72*930</f>
        <v>111.6</v>
      </c>
      <c r="L72" s="34"/>
      <c r="M72" s="40">
        <f>K72*0.08</f>
        <v>8.927999999999999</v>
      </c>
      <c r="N72" s="40">
        <f>K72*0.86</f>
        <v>95.975999999999999</v>
      </c>
      <c r="O72" s="40">
        <v>0</v>
      </c>
      <c r="P72" s="40">
        <f>K72*0.06</f>
        <v>6.6959999999999997</v>
      </c>
      <c r="Q72" s="47">
        <f>SUM(M72:P72)</f>
        <v>111.6</v>
      </c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56">
        <f t="shared" si="76"/>
        <v>0</v>
      </c>
      <c r="BF72" s="10"/>
      <c r="BG72" s="67"/>
      <c r="BH72" s="94">
        <f t="shared" si="54"/>
        <v>0</v>
      </c>
    </row>
    <row r="73" spans="1:60" s="58" customFormat="1" ht="120" customHeight="1" x14ac:dyDescent="0.25">
      <c r="A73" s="52" t="s">
        <v>75</v>
      </c>
      <c r="B73" s="53" t="s">
        <v>178</v>
      </c>
      <c r="C73" s="54">
        <v>466.1</v>
      </c>
      <c r="D73" s="53" t="s">
        <v>278</v>
      </c>
      <c r="E73" s="53" t="s">
        <v>28</v>
      </c>
      <c r="F73" s="53" t="s">
        <v>385</v>
      </c>
      <c r="G73" s="55" t="s">
        <v>612</v>
      </c>
      <c r="H73" s="55" t="s">
        <v>29</v>
      </c>
      <c r="I73" s="35" t="s">
        <v>16</v>
      </c>
      <c r="J73" s="31"/>
      <c r="K73" s="31">
        <f>K74</f>
        <v>55.8</v>
      </c>
      <c r="L73" s="31">
        <f t="shared" ref="L73" si="89">L74</f>
        <v>0</v>
      </c>
      <c r="M73" s="31">
        <f t="shared" ref="M73" si="90">M74</f>
        <v>4.4639999999999995</v>
      </c>
      <c r="N73" s="31">
        <f t="shared" ref="N73" si="91">N74</f>
        <v>47.988</v>
      </c>
      <c r="O73" s="31">
        <f t="shared" ref="O73" si="92">O74</f>
        <v>0</v>
      </c>
      <c r="P73" s="31">
        <f t="shared" ref="P73" si="93">P74</f>
        <v>3.3479999999999999</v>
      </c>
      <c r="Q73" s="32">
        <f t="shared" ref="Q73" si="94">Q74</f>
        <v>55.8</v>
      </c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>
        <v>0.06</v>
      </c>
      <c r="AV73" s="56">
        <f>Q74</f>
        <v>55.8</v>
      </c>
      <c r="AW73" s="56"/>
      <c r="AX73" s="56"/>
      <c r="AY73" s="56"/>
      <c r="AZ73" s="56"/>
      <c r="BA73" s="56"/>
      <c r="BB73" s="56"/>
      <c r="BC73" s="56"/>
      <c r="BD73" s="56"/>
      <c r="BE73" s="56">
        <f t="shared" si="76"/>
        <v>55.8</v>
      </c>
      <c r="BF73" s="57">
        <v>41971</v>
      </c>
      <c r="BG73" s="56" t="s">
        <v>548</v>
      </c>
      <c r="BH73" s="94">
        <f t="shared" si="54"/>
        <v>-111.6</v>
      </c>
    </row>
    <row r="74" spans="1:60" s="4" customFormat="1" ht="51" customHeight="1" x14ac:dyDescent="0.25">
      <c r="A74" s="15"/>
      <c r="B74" s="16"/>
      <c r="C74" s="17"/>
      <c r="D74" s="16"/>
      <c r="E74" s="16"/>
      <c r="F74" s="16"/>
      <c r="G74" s="18"/>
      <c r="H74" s="18"/>
      <c r="I74" s="39" t="s">
        <v>16</v>
      </c>
      <c r="J74" s="34">
        <f>AU73</f>
        <v>0.06</v>
      </c>
      <c r="K74" s="34">
        <f>J74*930</f>
        <v>55.8</v>
      </c>
      <c r="L74" s="34"/>
      <c r="M74" s="40">
        <f>K74*0.08</f>
        <v>4.4639999999999995</v>
      </c>
      <c r="N74" s="40">
        <f>K74*0.86</f>
        <v>47.988</v>
      </c>
      <c r="O74" s="40">
        <v>0</v>
      </c>
      <c r="P74" s="40">
        <f>K74*0.06</f>
        <v>3.3479999999999999</v>
      </c>
      <c r="Q74" s="47">
        <f>SUM(M74:P74)</f>
        <v>55.8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56">
        <f t="shared" si="76"/>
        <v>0</v>
      </c>
      <c r="BF74" s="20"/>
      <c r="BG74" s="19"/>
      <c r="BH74" s="94">
        <f t="shared" si="54"/>
        <v>0</v>
      </c>
    </row>
    <row r="75" spans="1:60" s="58" customFormat="1" ht="120" customHeight="1" x14ac:dyDescent="0.25">
      <c r="A75" s="52" t="s">
        <v>76</v>
      </c>
      <c r="B75" s="53" t="s">
        <v>179</v>
      </c>
      <c r="C75" s="54">
        <v>466.1</v>
      </c>
      <c r="D75" s="53" t="s">
        <v>279</v>
      </c>
      <c r="E75" s="53" t="s">
        <v>28</v>
      </c>
      <c r="F75" s="53" t="s">
        <v>386</v>
      </c>
      <c r="G75" s="55" t="s">
        <v>613</v>
      </c>
      <c r="H75" s="55" t="s">
        <v>29</v>
      </c>
      <c r="I75" s="35" t="s">
        <v>16</v>
      </c>
      <c r="J75" s="31"/>
      <c r="K75" s="31">
        <f>K76</f>
        <v>195.29999999999998</v>
      </c>
      <c r="L75" s="31">
        <f t="shared" ref="L75" si="95">L76</f>
        <v>0</v>
      </c>
      <c r="M75" s="31">
        <f t="shared" ref="M75" si="96">M76</f>
        <v>15.623999999999999</v>
      </c>
      <c r="N75" s="31">
        <f t="shared" ref="N75" si="97">N76</f>
        <v>167.95799999999997</v>
      </c>
      <c r="O75" s="31">
        <f t="shared" ref="O75" si="98">O76</f>
        <v>0</v>
      </c>
      <c r="P75" s="31">
        <f t="shared" ref="P75" si="99">P76</f>
        <v>11.717999999999998</v>
      </c>
      <c r="Q75" s="32">
        <f t="shared" ref="Q75" si="100">Q76</f>
        <v>195.29999999999995</v>
      </c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>
        <v>0.21</v>
      </c>
      <c r="AV75" s="56">
        <f>Q76</f>
        <v>195.29999999999995</v>
      </c>
      <c r="AW75" s="56"/>
      <c r="AX75" s="56"/>
      <c r="AY75" s="56"/>
      <c r="AZ75" s="56"/>
      <c r="BA75" s="56"/>
      <c r="BB75" s="56"/>
      <c r="BC75" s="56"/>
      <c r="BD75" s="56"/>
      <c r="BE75" s="56">
        <f t="shared" si="76"/>
        <v>195.29999999999995</v>
      </c>
      <c r="BF75" s="57">
        <v>41954</v>
      </c>
      <c r="BG75" s="56" t="s">
        <v>549</v>
      </c>
      <c r="BH75" s="94">
        <f t="shared" si="54"/>
        <v>-55.8</v>
      </c>
    </row>
    <row r="76" spans="1:60" s="68" customFormat="1" ht="64.5" customHeight="1" x14ac:dyDescent="0.25">
      <c r="A76" s="61"/>
      <c r="B76" s="62"/>
      <c r="C76" s="63"/>
      <c r="D76" s="62"/>
      <c r="E76" s="62"/>
      <c r="F76" s="62"/>
      <c r="G76" s="64"/>
      <c r="H76" s="64"/>
      <c r="I76" s="39" t="s">
        <v>16</v>
      </c>
      <c r="J76" s="36">
        <f>AU75</f>
        <v>0.21</v>
      </c>
      <c r="K76" s="34">
        <f>J76*930</f>
        <v>195.29999999999998</v>
      </c>
      <c r="L76" s="34"/>
      <c r="M76" s="40">
        <f>K76*0.08</f>
        <v>15.623999999999999</v>
      </c>
      <c r="N76" s="40">
        <f>K76*0.86</f>
        <v>167.95799999999997</v>
      </c>
      <c r="O76" s="40">
        <v>0</v>
      </c>
      <c r="P76" s="40">
        <f>K76*0.06</f>
        <v>11.717999999999998</v>
      </c>
      <c r="Q76" s="47">
        <f>SUM(M76:P76)</f>
        <v>195.29999999999995</v>
      </c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56">
        <f t="shared" si="76"/>
        <v>0</v>
      </c>
      <c r="BF76" s="10"/>
      <c r="BG76" s="67"/>
      <c r="BH76" s="94">
        <f t="shared" si="54"/>
        <v>0</v>
      </c>
    </row>
    <row r="77" spans="1:60" s="58" customFormat="1" ht="231" customHeight="1" x14ac:dyDescent="0.25">
      <c r="A77" s="52" t="s">
        <v>78</v>
      </c>
      <c r="B77" s="53" t="s">
        <v>180</v>
      </c>
      <c r="C77" s="54">
        <v>466.1</v>
      </c>
      <c r="D77" s="53" t="s">
        <v>281</v>
      </c>
      <c r="E77" s="53" t="s">
        <v>31</v>
      </c>
      <c r="F77" s="53" t="s">
        <v>387</v>
      </c>
      <c r="G77" s="55" t="s">
        <v>614</v>
      </c>
      <c r="H77" s="55" t="s">
        <v>615</v>
      </c>
      <c r="I77" s="35" t="s">
        <v>16</v>
      </c>
      <c r="J77" s="31"/>
      <c r="K77" s="31">
        <f>K78</f>
        <v>46.5</v>
      </c>
      <c r="L77" s="31">
        <f t="shared" ref="L77" si="101">L78</f>
        <v>0</v>
      </c>
      <c r="M77" s="31">
        <f t="shared" ref="M77" si="102">M78</f>
        <v>3.72</v>
      </c>
      <c r="N77" s="31">
        <f t="shared" ref="N77" si="103">N78</f>
        <v>39.99</v>
      </c>
      <c r="O77" s="31">
        <f t="shared" ref="O77" si="104">O78</f>
        <v>0</v>
      </c>
      <c r="P77" s="31">
        <f t="shared" ref="P77" si="105">P78</f>
        <v>2.79</v>
      </c>
      <c r="Q77" s="32">
        <f t="shared" ref="Q77" si="106">Q78</f>
        <v>46.5</v>
      </c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>
        <v>0.05</v>
      </c>
      <c r="AV77" s="56">
        <f>Q78</f>
        <v>46.5</v>
      </c>
      <c r="AW77" s="56"/>
      <c r="AX77" s="56"/>
      <c r="AY77" s="56"/>
      <c r="AZ77" s="56"/>
      <c r="BA77" s="56"/>
      <c r="BB77" s="56"/>
      <c r="BC77" s="56"/>
      <c r="BD77" s="56"/>
      <c r="BE77" s="56">
        <f t="shared" si="76"/>
        <v>46.5</v>
      </c>
      <c r="BF77" s="57">
        <v>42014</v>
      </c>
      <c r="BG77" s="56" t="s">
        <v>550</v>
      </c>
      <c r="BH77" s="94">
        <f t="shared" si="54"/>
        <v>-195.29999999999995</v>
      </c>
    </row>
    <row r="78" spans="1:60" s="4" customFormat="1" ht="49.5" customHeight="1" x14ac:dyDescent="0.25">
      <c r="A78" s="15"/>
      <c r="B78" s="16"/>
      <c r="C78" s="17"/>
      <c r="D78" s="16"/>
      <c r="E78" s="16"/>
      <c r="F78" s="16"/>
      <c r="G78" s="18"/>
      <c r="H78" s="18"/>
      <c r="I78" s="39" t="s">
        <v>16</v>
      </c>
      <c r="J78" s="34">
        <f>AU77</f>
        <v>0.05</v>
      </c>
      <c r="K78" s="34">
        <f>J78*930</f>
        <v>46.5</v>
      </c>
      <c r="L78" s="34"/>
      <c r="M78" s="40">
        <f>K78*0.08</f>
        <v>3.72</v>
      </c>
      <c r="N78" s="40">
        <f>K78*0.86</f>
        <v>39.99</v>
      </c>
      <c r="O78" s="40">
        <v>0</v>
      </c>
      <c r="P78" s="40">
        <f>K78*0.06</f>
        <v>2.79</v>
      </c>
      <c r="Q78" s="47">
        <f>SUM(M78:P78)</f>
        <v>46.5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56">
        <f t="shared" si="76"/>
        <v>0</v>
      </c>
      <c r="BF78" s="20"/>
      <c r="BG78" s="19"/>
      <c r="BH78" s="94">
        <f t="shared" si="54"/>
        <v>0</v>
      </c>
    </row>
    <row r="79" spans="1:60" s="58" customFormat="1" ht="120" customHeight="1" x14ac:dyDescent="0.25">
      <c r="A79" s="52" t="s">
        <v>79</v>
      </c>
      <c r="B79" s="53" t="s">
        <v>181</v>
      </c>
      <c r="C79" s="54">
        <v>466.1</v>
      </c>
      <c r="D79" s="53" t="s">
        <v>282</v>
      </c>
      <c r="E79" s="53" t="s">
        <v>28</v>
      </c>
      <c r="F79" s="53" t="s">
        <v>388</v>
      </c>
      <c r="G79" s="55" t="s">
        <v>476</v>
      </c>
      <c r="H79" s="55" t="s">
        <v>29</v>
      </c>
      <c r="I79" s="35" t="s">
        <v>16</v>
      </c>
      <c r="J79" s="35"/>
      <c r="K79" s="31">
        <f>K80</f>
        <v>93</v>
      </c>
      <c r="L79" s="31">
        <f t="shared" ref="L79" si="107">L80</f>
        <v>0</v>
      </c>
      <c r="M79" s="31">
        <f t="shared" ref="M79" si="108">M80</f>
        <v>7.44</v>
      </c>
      <c r="N79" s="31">
        <f t="shared" ref="N79" si="109">N80</f>
        <v>79.98</v>
      </c>
      <c r="O79" s="31">
        <f t="shared" ref="O79" si="110">O80</f>
        <v>0</v>
      </c>
      <c r="P79" s="31">
        <f t="shared" ref="P79" si="111">P80</f>
        <v>5.58</v>
      </c>
      <c r="Q79" s="32">
        <f t="shared" ref="Q79" si="112">Q80</f>
        <v>93</v>
      </c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>
        <v>0.1</v>
      </c>
      <c r="AV79" s="56">
        <f>Q80</f>
        <v>93</v>
      </c>
      <c r="AW79" s="56"/>
      <c r="AX79" s="56"/>
      <c r="AY79" s="56"/>
      <c r="AZ79" s="56"/>
      <c r="BA79" s="56"/>
      <c r="BB79" s="56"/>
      <c r="BC79" s="56"/>
      <c r="BD79" s="56"/>
      <c r="BE79" s="56">
        <f t="shared" si="76"/>
        <v>93</v>
      </c>
      <c r="BF79" s="57">
        <v>41960</v>
      </c>
      <c r="BG79" s="56"/>
      <c r="BH79" s="94">
        <f t="shared" si="54"/>
        <v>-46.5</v>
      </c>
    </row>
    <row r="80" spans="1:60" s="4" customFormat="1" ht="52.5" customHeight="1" x14ac:dyDescent="0.25">
      <c r="A80" s="15"/>
      <c r="B80" s="16"/>
      <c r="C80" s="17"/>
      <c r="D80" s="16"/>
      <c r="E80" s="16"/>
      <c r="F80" s="16"/>
      <c r="G80" s="18"/>
      <c r="H80" s="18"/>
      <c r="I80" s="39" t="s">
        <v>16</v>
      </c>
      <c r="J80" s="34">
        <f>AU79</f>
        <v>0.1</v>
      </c>
      <c r="K80" s="34">
        <f>J80*930</f>
        <v>93</v>
      </c>
      <c r="L80" s="34"/>
      <c r="M80" s="40">
        <f>K80*0.08</f>
        <v>7.44</v>
      </c>
      <c r="N80" s="40">
        <f>K80*0.86</f>
        <v>79.98</v>
      </c>
      <c r="O80" s="40">
        <v>0</v>
      </c>
      <c r="P80" s="40">
        <f>K80*0.06</f>
        <v>5.58</v>
      </c>
      <c r="Q80" s="47">
        <f>SUM(M80:P80)</f>
        <v>93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56">
        <f t="shared" si="76"/>
        <v>0</v>
      </c>
      <c r="BF80" s="20"/>
      <c r="BG80" s="19"/>
      <c r="BH80" s="94">
        <f t="shared" si="54"/>
        <v>0</v>
      </c>
    </row>
    <row r="81" spans="1:60" s="58" customFormat="1" ht="120" customHeight="1" x14ac:dyDescent="0.25">
      <c r="A81" s="52" t="s">
        <v>108</v>
      </c>
      <c r="B81" s="53" t="s">
        <v>210</v>
      </c>
      <c r="C81" s="54">
        <v>466.1</v>
      </c>
      <c r="D81" s="53" t="s">
        <v>311</v>
      </c>
      <c r="E81" s="53" t="s">
        <v>28</v>
      </c>
      <c r="F81" s="53" t="s">
        <v>417</v>
      </c>
      <c r="G81" s="55" t="s">
        <v>485</v>
      </c>
      <c r="H81" s="55" t="s">
        <v>29</v>
      </c>
      <c r="I81" s="35" t="s">
        <v>16</v>
      </c>
      <c r="J81" s="31"/>
      <c r="K81" s="31">
        <f>K82</f>
        <v>55.8</v>
      </c>
      <c r="L81" s="31">
        <f t="shared" ref="L81" si="113">L82</f>
        <v>0</v>
      </c>
      <c r="M81" s="31">
        <f t="shared" ref="M81" si="114">M82</f>
        <v>4.4639999999999995</v>
      </c>
      <c r="N81" s="31">
        <f t="shared" ref="N81" si="115">N82</f>
        <v>47.988</v>
      </c>
      <c r="O81" s="31">
        <f t="shared" ref="O81" si="116">O82</f>
        <v>0</v>
      </c>
      <c r="P81" s="31">
        <f t="shared" ref="P81" si="117">P82</f>
        <v>3.3479999999999999</v>
      </c>
      <c r="Q81" s="32">
        <f t="shared" ref="Q81" si="118">Q82</f>
        <v>55.8</v>
      </c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>
        <v>0.06</v>
      </c>
      <c r="AV81" s="56">
        <f>Q82</f>
        <v>55.8</v>
      </c>
      <c r="AW81" s="56"/>
      <c r="AX81" s="56"/>
      <c r="AY81" s="56"/>
      <c r="AZ81" s="56"/>
      <c r="BA81" s="56"/>
      <c r="BB81" s="56"/>
      <c r="BC81" s="56"/>
      <c r="BD81" s="56"/>
      <c r="BE81" s="56">
        <f t="shared" si="76"/>
        <v>55.8</v>
      </c>
      <c r="BF81" s="57">
        <v>41959</v>
      </c>
      <c r="BG81" s="56" t="s">
        <v>566</v>
      </c>
      <c r="BH81" s="94">
        <f t="shared" si="54"/>
        <v>-93</v>
      </c>
    </row>
    <row r="82" spans="1:60" s="68" customFormat="1" ht="52.5" customHeight="1" x14ac:dyDescent="0.25">
      <c r="A82" s="61"/>
      <c r="B82" s="62"/>
      <c r="C82" s="63"/>
      <c r="D82" s="62"/>
      <c r="E82" s="62"/>
      <c r="F82" s="62"/>
      <c r="G82" s="64"/>
      <c r="H82" s="64"/>
      <c r="I82" s="39" t="s">
        <v>16</v>
      </c>
      <c r="J82" s="36">
        <f>AU81</f>
        <v>0.06</v>
      </c>
      <c r="K82" s="34">
        <f>J82*930</f>
        <v>55.8</v>
      </c>
      <c r="L82" s="34"/>
      <c r="M82" s="40">
        <f>K82*0.08</f>
        <v>4.4639999999999995</v>
      </c>
      <c r="N82" s="40">
        <f>K82*0.86</f>
        <v>47.988</v>
      </c>
      <c r="O82" s="40">
        <v>0</v>
      </c>
      <c r="P82" s="40">
        <f>K82*0.06</f>
        <v>3.3479999999999999</v>
      </c>
      <c r="Q82" s="47">
        <f>SUM(M82:P82)</f>
        <v>55.8</v>
      </c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56">
        <f t="shared" si="76"/>
        <v>0</v>
      </c>
      <c r="BF82" s="10"/>
      <c r="BG82" s="67"/>
      <c r="BH82" s="94">
        <f t="shared" si="54"/>
        <v>0</v>
      </c>
    </row>
    <row r="83" spans="1:60" s="58" customFormat="1" ht="120" customHeight="1" x14ac:dyDescent="0.25">
      <c r="A83" s="52" t="s">
        <v>80</v>
      </c>
      <c r="B83" s="53" t="s">
        <v>182</v>
      </c>
      <c r="C83" s="54">
        <v>466.1</v>
      </c>
      <c r="D83" s="53" t="s">
        <v>283</v>
      </c>
      <c r="E83" s="53" t="s">
        <v>28</v>
      </c>
      <c r="F83" s="53" t="s">
        <v>389</v>
      </c>
      <c r="G83" s="55" t="s">
        <v>477</v>
      </c>
      <c r="H83" s="55" t="s">
        <v>29</v>
      </c>
      <c r="I83" s="35" t="s">
        <v>16</v>
      </c>
      <c r="J83" s="31"/>
      <c r="K83" s="31">
        <f>K84</f>
        <v>55.8</v>
      </c>
      <c r="L83" s="31">
        <f t="shared" ref="L83" si="119">L84</f>
        <v>0</v>
      </c>
      <c r="M83" s="31">
        <f t="shared" ref="M83" si="120">M84</f>
        <v>4.4639999999999995</v>
      </c>
      <c r="N83" s="31">
        <f t="shared" ref="N83" si="121">N84</f>
        <v>47.988</v>
      </c>
      <c r="O83" s="31">
        <f t="shared" ref="O83" si="122">O84</f>
        <v>0</v>
      </c>
      <c r="P83" s="31">
        <f t="shared" ref="P83" si="123">P84</f>
        <v>3.3479999999999999</v>
      </c>
      <c r="Q83" s="32">
        <f t="shared" ref="Q83" si="124">Q84</f>
        <v>55.8</v>
      </c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>
        <v>0.06</v>
      </c>
      <c r="AV83" s="56">
        <f>Q84</f>
        <v>55.8</v>
      </c>
      <c r="AW83" s="56"/>
      <c r="AX83" s="56"/>
      <c r="AY83" s="56"/>
      <c r="AZ83" s="56"/>
      <c r="BA83" s="56"/>
      <c r="BB83" s="56"/>
      <c r="BC83" s="56"/>
      <c r="BD83" s="56"/>
      <c r="BE83" s="56">
        <f t="shared" si="76"/>
        <v>55.8</v>
      </c>
      <c r="BF83" s="57">
        <v>41947</v>
      </c>
      <c r="BG83" s="56"/>
      <c r="BH83" s="94">
        <f t="shared" si="54"/>
        <v>-55.8</v>
      </c>
    </row>
    <row r="84" spans="1:60" s="4" customFormat="1" ht="51" customHeight="1" x14ac:dyDescent="0.25">
      <c r="A84" s="15"/>
      <c r="B84" s="16"/>
      <c r="C84" s="17"/>
      <c r="D84" s="16"/>
      <c r="E84" s="16"/>
      <c r="F84" s="16"/>
      <c r="G84" s="18"/>
      <c r="H84" s="18"/>
      <c r="I84" s="39" t="s">
        <v>16</v>
      </c>
      <c r="J84" s="34">
        <f>AU83</f>
        <v>0.06</v>
      </c>
      <c r="K84" s="34">
        <f>J84*930</f>
        <v>55.8</v>
      </c>
      <c r="L84" s="34"/>
      <c r="M84" s="40">
        <f>K84*0.08</f>
        <v>4.4639999999999995</v>
      </c>
      <c r="N84" s="40">
        <f>K84*0.86</f>
        <v>47.988</v>
      </c>
      <c r="O84" s="40">
        <v>0</v>
      </c>
      <c r="P84" s="40">
        <f>K84*0.06</f>
        <v>3.3479999999999999</v>
      </c>
      <c r="Q84" s="47">
        <f>SUM(M84:P84)</f>
        <v>55.8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83"/>
      <c r="AU84" s="25"/>
      <c r="AV84" s="19"/>
      <c r="AW84" s="19"/>
      <c r="AX84" s="19"/>
      <c r="AY84" s="19"/>
      <c r="AZ84" s="19"/>
      <c r="BA84" s="19"/>
      <c r="BB84" s="19"/>
      <c r="BC84" s="19"/>
      <c r="BD84" s="19"/>
      <c r="BE84" s="56">
        <f t="shared" si="76"/>
        <v>0</v>
      </c>
      <c r="BF84" s="20"/>
      <c r="BG84" s="19"/>
      <c r="BH84" s="94">
        <f t="shared" si="54"/>
        <v>0</v>
      </c>
    </row>
    <row r="85" spans="1:60" s="58" customFormat="1" ht="120" customHeight="1" x14ac:dyDescent="0.25">
      <c r="A85" s="52" t="s">
        <v>81</v>
      </c>
      <c r="B85" s="53" t="s">
        <v>183</v>
      </c>
      <c r="C85" s="54">
        <v>466.1</v>
      </c>
      <c r="D85" s="53" t="s">
        <v>284</v>
      </c>
      <c r="E85" s="53" t="s">
        <v>28</v>
      </c>
      <c r="F85" s="53" t="s">
        <v>390</v>
      </c>
      <c r="G85" s="55" t="s">
        <v>616</v>
      </c>
      <c r="H85" s="55" t="s">
        <v>29</v>
      </c>
      <c r="I85" s="35"/>
      <c r="J85" s="31"/>
      <c r="K85" s="31"/>
      <c r="L85" s="31"/>
      <c r="M85" s="31"/>
      <c r="N85" s="31"/>
      <c r="O85" s="31"/>
      <c r="P85" s="31"/>
      <c r="Q85" s="32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86"/>
      <c r="AU85" s="208">
        <v>0.14000000000000001</v>
      </c>
      <c r="AV85" s="208">
        <f>Q87</f>
        <v>130.20000000000002</v>
      </c>
      <c r="AW85" s="56"/>
      <c r="AX85" s="56"/>
      <c r="AY85" s="56"/>
      <c r="AZ85" s="56"/>
      <c r="BA85" s="56"/>
      <c r="BB85" s="56"/>
      <c r="BC85" s="56"/>
      <c r="BD85" s="86"/>
      <c r="BE85" s="56">
        <f t="shared" si="76"/>
        <v>130.20000000000002</v>
      </c>
      <c r="BF85" s="57">
        <v>41947</v>
      </c>
      <c r="BG85" s="56" t="s">
        <v>551</v>
      </c>
      <c r="BH85" s="213" t="e">
        <f>#REF!-Q86</f>
        <v>#REF!</v>
      </c>
    </row>
    <row r="86" spans="1:60" s="58" customFormat="1" ht="120" customHeight="1" x14ac:dyDescent="0.25">
      <c r="A86" s="52" t="s">
        <v>95</v>
      </c>
      <c r="B86" s="53" t="s">
        <v>197</v>
      </c>
      <c r="C86" s="54">
        <v>466.1</v>
      </c>
      <c r="D86" s="53" t="s">
        <v>298</v>
      </c>
      <c r="E86" s="53" t="s">
        <v>28</v>
      </c>
      <c r="F86" s="53" t="s">
        <v>404</v>
      </c>
      <c r="G86" s="55" t="s">
        <v>631</v>
      </c>
      <c r="H86" s="55" t="s">
        <v>29</v>
      </c>
      <c r="I86" s="35" t="s">
        <v>16</v>
      </c>
      <c r="J86" s="31"/>
      <c r="K86" s="46">
        <f>K87</f>
        <v>130.20000000000002</v>
      </c>
      <c r="L86" s="46">
        <f t="shared" ref="L86:P86" si="125">L87</f>
        <v>0</v>
      </c>
      <c r="M86" s="46">
        <f t="shared" si="125"/>
        <v>10.416000000000002</v>
      </c>
      <c r="N86" s="46">
        <f t="shared" si="125"/>
        <v>111.97200000000001</v>
      </c>
      <c r="O86" s="46">
        <f t="shared" si="125"/>
        <v>0</v>
      </c>
      <c r="P86" s="46">
        <f t="shared" si="125"/>
        <v>7.8120000000000012</v>
      </c>
      <c r="Q86" s="47">
        <f t="shared" ref="Q86:Q88" si="126">Q87</f>
        <v>130.20000000000002</v>
      </c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87"/>
      <c r="AU86" s="209"/>
      <c r="AV86" s="209"/>
      <c r="AW86" s="56"/>
      <c r="AX86" s="56"/>
      <c r="AY86" s="56"/>
      <c r="AZ86" s="56"/>
      <c r="BA86" s="56"/>
      <c r="BB86" s="56"/>
      <c r="BC86" s="56"/>
      <c r="BD86" s="87"/>
      <c r="BE86" s="56">
        <f t="shared" si="76"/>
        <v>0</v>
      </c>
      <c r="BF86" s="57">
        <v>41951</v>
      </c>
      <c r="BG86" s="56" t="s">
        <v>562</v>
      </c>
      <c r="BH86" s="215"/>
    </row>
    <row r="87" spans="1:60" s="4" customFormat="1" ht="48" customHeight="1" x14ac:dyDescent="0.25">
      <c r="A87" s="15"/>
      <c r="B87" s="16"/>
      <c r="C87" s="17"/>
      <c r="D87" s="16"/>
      <c r="E87" s="16"/>
      <c r="F87" s="16"/>
      <c r="G87" s="18"/>
      <c r="H87" s="18"/>
      <c r="I87" s="37" t="s">
        <v>16</v>
      </c>
      <c r="J87" s="34">
        <f>AU85</f>
        <v>0.14000000000000001</v>
      </c>
      <c r="K87" s="34">
        <f>J87*930</f>
        <v>130.20000000000002</v>
      </c>
      <c r="L87" s="34"/>
      <c r="M87" s="40">
        <f>K87*0.08</f>
        <v>10.416000000000002</v>
      </c>
      <c r="N87" s="40">
        <f>K87*0.86</f>
        <v>111.97200000000001</v>
      </c>
      <c r="O87" s="40">
        <v>0</v>
      </c>
      <c r="P87" s="40">
        <f>K87*0.06</f>
        <v>7.8120000000000012</v>
      </c>
      <c r="Q87" s="47">
        <f>SUM(M87:P87)</f>
        <v>130.20000000000002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84"/>
      <c r="AU87" s="26"/>
      <c r="AV87" s="19"/>
      <c r="AW87" s="19"/>
      <c r="AX87" s="19"/>
      <c r="AY87" s="19"/>
      <c r="AZ87" s="19"/>
      <c r="BA87" s="19"/>
      <c r="BB87" s="19"/>
      <c r="BC87" s="19"/>
      <c r="BD87" s="19"/>
      <c r="BE87" s="56">
        <f t="shared" si="76"/>
        <v>0</v>
      </c>
      <c r="BF87" s="20"/>
      <c r="BG87" s="19"/>
      <c r="BH87" s="94"/>
    </row>
    <row r="88" spans="1:60" s="58" customFormat="1" ht="120" customHeight="1" x14ac:dyDescent="0.25">
      <c r="A88" s="52" t="s">
        <v>82</v>
      </c>
      <c r="B88" s="53" t="s">
        <v>184</v>
      </c>
      <c r="C88" s="54">
        <v>466.1</v>
      </c>
      <c r="D88" s="53" t="s">
        <v>285</v>
      </c>
      <c r="E88" s="53" t="s">
        <v>28</v>
      </c>
      <c r="F88" s="53" t="s">
        <v>391</v>
      </c>
      <c r="G88" s="55" t="s">
        <v>617</v>
      </c>
      <c r="H88" s="55" t="s">
        <v>29</v>
      </c>
      <c r="I88" s="35" t="s">
        <v>16</v>
      </c>
      <c r="J88" s="31"/>
      <c r="K88" s="46">
        <f>K89</f>
        <v>279</v>
      </c>
      <c r="L88" s="46">
        <f t="shared" ref="L88" si="127">L89</f>
        <v>0</v>
      </c>
      <c r="M88" s="46">
        <f t="shared" ref="M88" si="128">M89</f>
        <v>22.32</v>
      </c>
      <c r="N88" s="46">
        <f t="shared" ref="N88" si="129">N89</f>
        <v>239.94</v>
      </c>
      <c r="O88" s="46">
        <f t="shared" ref="O88" si="130">O89</f>
        <v>0</v>
      </c>
      <c r="P88" s="46">
        <f t="shared" ref="P88" si="131">P89</f>
        <v>16.739999999999998</v>
      </c>
      <c r="Q88" s="47">
        <f t="shared" si="126"/>
        <v>279</v>
      </c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>
        <v>0.3</v>
      </c>
      <c r="AV88" s="56">
        <f>Q89</f>
        <v>279</v>
      </c>
      <c r="AW88" s="56"/>
      <c r="AX88" s="56"/>
      <c r="AY88" s="56"/>
      <c r="AZ88" s="56"/>
      <c r="BA88" s="56"/>
      <c r="BB88" s="56"/>
      <c r="BC88" s="56"/>
      <c r="BD88" s="56"/>
      <c r="BE88" s="56">
        <f t="shared" si="76"/>
        <v>279</v>
      </c>
      <c r="BF88" s="57">
        <v>41947</v>
      </c>
      <c r="BG88" s="56" t="s">
        <v>552</v>
      </c>
      <c r="BH88" s="94">
        <f>BE88-Q88</f>
        <v>0</v>
      </c>
    </row>
    <row r="89" spans="1:60" s="68" customFormat="1" ht="49.5" customHeight="1" x14ac:dyDescent="0.25">
      <c r="A89" s="61"/>
      <c r="B89" s="62"/>
      <c r="C89" s="63"/>
      <c r="D89" s="62"/>
      <c r="E89" s="62"/>
      <c r="F89" s="62"/>
      <c r="G89" s="64"/>
      <c r="H89" s="64"/>
      <c r="I89" s="37" t="s">
        <v>16</v>
      </c>
      <c r="J89" s="76">
        <f>AU88</f>
        <v>0.3</v>
      </c>
      <c r="K89" s="34">
        <f>J89*930</f>
        <v>279</v>
      </c>
      <c r="L89" s="34"/>
      <c r="M89" s="40">
        <f>K89*0.08</f>
        <v>22.32</v>
      </c>
      <c r="N89" s="40">
        <f>K89*0.86</f>
        <v>239.94</v>
      </c>
      <c r="O89" s="40">
        <v>0</v>
      </c>
      <c r="P89" s="40">
        <f>K89*0.06</f>
        <v>16.739999999999998</v>
      </c>
      <c r="Q89" s="47">
        <f>SUM(M89:P89)</f>
        <v>279</v>
      </c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56">
        <f t="shared" si="76"/>
        <v>0</v>
      </c>
      <c r="BF89" s="10"/>
      <c r="BG89" s="67"/>
      <c r="BH89" s="94">
        <f t="shared" ref="BH89:BH113" si="132">BE89-Q89</f>
        <v>-279</v>
      </c>
    </row>
    <row r="90" spans="1:60" s="58" customFormat="1" ht="120" customHeight="1" x14ac:dyDescent="0.25">
      <c r="A90" s="52" t="s">
        <v>83</v>
      </c>
      <c r="B90" s="53" t="s">
        <v>185</v>
      </c>
      <c r="C90" s="54">
        <v>466.1</v>
      </c>
      <c r="D90" s="53" t="s">
        <v>286</v>
      </c>
      <c r="E90" s="53" t="s">
        <v>28</v>
      </c>
      <c r="F90" s="53" t="s">
        <v>392</v>
      </c>
      <c r="G90" s="55" t="s">
        <v>478</v>
      </c>
      <c r="H90" s="55" t="s">
        <v>29</v>
      </c>
      <c r="I90" s="43" t="s">
        <v>687</v>
      </c>
      <c r="J90" s="44"/>
      <c r="K90" s="46">
        <f>K91+K92</f>
        <v>82.14</v>
      </c>
      <c r="L90" s="46">
        <f t="shared" ref="L90:Q90" si="133">L91+L92</f>
        <v>0</v>
      </c>
      <c r="M90" s="46">
        <f t="shared" si="133"/>
        <v>6.2140000000000004</v>
      </c>
      <c r="N90" s="46">
        <f t="shared" si="133"/>
        <v>36.141999999999996</v>
      </c>
      <c r="O90" s="46">
        <f t="shared" si="133"/>
        <v>38.39</v>
      </c>
      <c r="P90" s="46">
        <f t="shared" si="133"/>
        <v>1.3939999999999999</v>
      </c>
      <c r="Q90" s="47">
        <f t="shared" si="133"/>
        <v>82.14</v>
      </c>
      <c r="R90" s="56"/>
      <c r="S90" s="56"/>
      <c r="T90" s="56"/>
      <c r="U90" s="56">
        <v>0.03</v>
      </c>
      <c r="V90" s="56">
        <f>Q91</f>
        <v>28.799999999999997</v>
      </c>
      <c r="W90" s="56"/>
      <c r="X90" s="56"/>
      <c r="Y90" s="56"/>
      <c r="Z90" s="56">
        <v>1</v>
      </c>
      <c r="AA90" s="56">
        <f>Q92</f>
        <v>53.34</v>
      </c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>
        <f t="shared" si="76"/>
        <v>82.14</v>
      </c>
      <c r="BF90" s="57">
        <v>41951</v>
      </c>
      <c r="BG90" s="56"/>
      <c r="BH90" s="94">
        <f t="shared" si="132"/>
        <v>0</v>
      </c>
    </row>
    <row r="91" spans="1:60" s="4" customFormat="1" ht="46.5" customHeight="1" x14ac:dyDescent="0.25">
      <c r="A91" s="15"/>
      <c r="B91" s="16"/>
      <c r="C91" s="17"/>
      <c r="D91" s="16"/>
      <c r="E91" s="16"/>
      <c r="F91" s="16"/>
      <c r="G91" s="18"/>
      <c r="H91" s="18"/>
      <c r="I91" s="41" t="s">
        <v>6</v>
      </c>
      <c r="J91" s="42">
        <f>U90</f>
        <v>0.03</v>
      </c>
      <c r="K91" s="36">
        <f>J91*960</f>
        <v>28.799999999999997</v>
      </c>
      <c r="L91" s="36"/>
      <c r="M91" s="36">
        <f>K91*0.08</f>
        <v>2.3039999999999998</v>
      </c>
      <c r="N91" s="36">
        <f>K91*0.89</f>
        <v>25.631999999999998</v>
      </c>
      <c r="O91" s="36">
        <v>0</v>
      </c>
      <c r="P91" s="36">
        <f>K91*0.03</f>
        <v>0.86399999999999988</v>
      </c>
      <c r="Q91" s="32">
        <f t="shared" ref="Q91:Q92" si="134">SUM(M91:P91)</f>
        <v>28.799999999999997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56">
        <f t="shared" si="76"/>
        <v>0</v>
      </c>
      <c r="BF91" s="20"/>
      <c r="BG91" s="19"/>
      <c r="BH91" s="94">
        <f t="shared" si="132"/>
        <v>-28.799999999999997</v>
      </c>
    </row>
    <row r="92" spans="1:60" s="4" customFormat="1" ht="54" customHeight="1" x14ac:dyDescent="0.25">
      <c r="A92" s="15"/>
      <c r="B92" s="16"/>
      <c r="C92" s="17"/>
      <c r="D92" s="16"/>
      <c r="E92" s="16"/>
      <c r="F92" s="16"/>
      <c r="G92" s="18"/>
      <c r="H92" s="18"/>
      <c r="I92" s="41" t="s">
        <v>9</v>
      </c>
      <c r="J92" s="42">
        <f>Z90</f>
        <v>1</v>
      </c>
      <c r="K92" s="36">
        <v>53.34</v>
      </c>
      <c r="L92" s="36"/>
      <c r="M92" s="36">
        <v>3.91</v>
      </c>
      <c r="N92" s="36">
        <v>10.51</v>
      </c>
      <c r="O92" s="36">
        <v>38.39</v>
      </c>
      <c r="P92" s="36">
        <v>0.53</v>
      </c>
      <c r="Q92" s="32">
        <f t="shared" si="134"/>
        <v>53.34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56">
        <f t="shared" si="76"/>
        <v>0</v>
      </c>
      <c r="BF92" s="20"/>
      <c r="BG92" s="19"/>
      <c r="BH92" s="94">
        <f t="shared" si="132"/>
        <v>-53.34</v>
      </c>
    </row>
    <row r="93" spans="1:60" s="58" customFormat="1" ht="120" customHeight="1" x14ac:dyDescent="0.25">
      <c r="A93" s="52" t="s">
        <v>84</v>
      </c>
      <c r="B93" s="53" t="s">
        <v>186</v>
      </c>
      <c r="C93" s="54">
        <v>466.1</v>
      </c>
      <c r="D93" s="53" t="s">
        <v>287</v>
      </c>
      <c r="E93" s="53" t="s">
        <v>28</v>
      </c>
      <c r="F93" s="53" t="s">
        <v>393</v>
      </c>
      <c r="G93" s="55" t="s">
        <v>618</v>
      </c>
      <c r="H93" s="55" t="s">
        <v>29</v>
      </c>
      <c r="I93" s="35" t="s">
        <v>16</v>
      </c>
      <c r="J93" s="35"/>
      <c r="K93" s="31">
        <f>K94</f>
        <v>55.8</v>
      </c>
      <c r="L93" s="31">
        <f t="shared" ref="L93:Q93" si="135">L94</f>
        <v>0</v>
      </c>
      <c r="M93" s="31">
        <f t="shared" si="135"/>
        <v>4.4639999999999995</v>
      </c>
      <c r="N93" s="31">
        <f t="shared" si="135"/>
        <v>47.988</v>
      </c>
      <c r="O93" s="31">
        <f t="shared" si="135"/>
        <v>0</v>
      </c>
      <c r="P93" s="31">
        <f t="shared" si="135"/>
        <v>3.3479999999999999</v>
      </c>
      <c r="Q93" s="32">
        <f t="shared" si="135"/>
        <v>55.8</v>
      </c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>
        <v>0.06</v>
      </c>
      <c r="AV93" s="56">
        <f>Q94</f>
        <v>55.8</v>
      </c>
      <c r="AW93" s="56"/>
      <c r="AX93" s="56"/>
      <c r="AY93" s="56"/>
      <c r="AZ93" s="56"/>
      <c r="BA93" s="56"/>
      <c r="BB93" s="56"/>
      <c r="BC93" s="56"/>
      <c r="BD93" s="56"/>
      <c r="BE93" s="56">
        <f t="shared" si="76"/>
        <v>55.8</v>
      </c>
      <c r="BF93" s="57">
        <v>41951</v>
      </c>
      <c r="BG93" s="56" t="s">
        <v>553</v>
      </c>
      <c r="BH93" s="94">
        <f t="shared" si="132"/>
        <v>0</v>
      </c>
    </row>
    <row r="94" spans="1:60" s="68" customFormat="1" ht="52.5" customHeight="1" x14ac:dyDescent="0.25">
      <c r="A94" s="61"/>
      <c r="B94" s="62"/>
      <c r="C94" s="63"/>
      <c r="D94" s="62"/>
      <c r="E94" s="62"/>
      <c r="F94" s="62"/>
      <c r="G94" s="64"/>
      <c r="H94" s="64"/>
      <c r="I94" s="66" t="s">
        <v>16</v>
      </c>
      <c r="J94" s="36">
        <f>AU93</f>
        <v>0.06</v>
      </c>
      <c r="K94" s="34">
        <f>J94*930</f>
        <v>55.8</v>
      </c>
      <c r="L94" s="34"/>
      <c r="M94" s="40">
        <f>K94*0.08</f>
        <v>4.4639999999999995</v>
      </c>
      <c r="N94" s="40">
        <f>K94*0.86</f>
        <v>47.988</v>
      </c>
      <c r="O94" s="40">
        <v>0</v>
      </c>
      <c r="P94" s="40">
        <f>K94*0.06</f>
        <v>3.3479999999999999</v>
      </c>
      <c r="Q94" s="47">
        <f>SUM(M94:P94)</f>
        <v>55.8</v>
      </c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56">
        <f t="shared" si="76"/>
        <v>0</v>
      </c>
      <c r="BF94" s="10"/>
      <c r="BG94" s="67"/>
      <c r="BH94" s="94">
        <f t="shared" si="132"/>
        <v>-55.8</v>
      </c>
    </row>
    <row r="95" spans="1:60" s="58" customFormat="1" ht="120" customHeight="1" x14ac:dyDescent="0.25">
      <c r="A95" s="52" t="s">
        <v>85</v>
      </c>
      <c r="B95" s="53" t="s">
        <v>187</v>
      </c>
      <c r="C95" s="54">
        <v>466.1</v>
      </c>
      <c r="D95" s="53" t="s">
        <v>288</v>
      </c>
      <c r="E95" s="53" t="s">
        <v>28</v>
      </c>
      <c r="F95" s="53" t="s">
        <v>394</v>
      </c>
      <c r="G95" s="55" t="s">
        <v>619</v>
      </c>
      <c r="H95" s="55" t="s">
        <v>29</v>
      </c>
      <c r="I95" s="35" t="s">
        <v>16</v>
      </c>
      <c r="J95" s="35"/>
      <c r="K95" s="31">
        <f>K96</f>
        <v>148.80000000000001</v>
      </c>
      <c r="L95" s="31">
        <f t="shared" ref="L95" si="136">L96</f>
        <v>0</v>
      </c>
      <c r="M95" s="31">
        <f t="shared" ref="M95" si="137">M96</f>
        <v>11.904000000000002</v>
      </c>
      <c r="N95" s="31">
        <f t="shared" ref="N95" si="138">N96</f>
        <v>127.968</v>
      </c>
      <c r="O95" s="31">
        <f t="shared" ref="O95" si="139">O96</f>
        <v>0</v>
      </c>
      <c r="P95" s="31">
        <f t="shared" ref="P95" si="140">P96</f>
        <v>8.9280000000000008</v>
      </c>
      <c r="Q95" s="32">
        <f t="shared" ref="Q95" si="141">Q96</f>
        <v>148.80000000000001</v>
      </c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>
        <v>0.16</v>
      </c>
      <c r="AV95" s="56">
        <f>Q96</f>
        <v>148.80000000000001</v>
      </c>
      <c r="AW95" s="56"/>
      <c r="AX95" s="56"/>
      <c r="AY95" s="56"/>
      <c r="AZ95" s="56"/>
      <c r="BA95" s="56"/>
      <c r="BB95" s="56"/>
      <c r="BC95" s="56"/>
      <c r="BD95" s="56"/>
      <c r="BE95" s="56">
        <f t="shared" si="76"/>
        <v>148.80000000000001</v>
      </c>
      <c r="BF95" s="57">
        <v>41951</v>
      </c>
      <c r="BG95" s="56"/>
      <c r="BH95" s="94">
        <f t="shared" si="132"/>
        <v>0</v>
      </c>
    </row>
    <row r="96" spans="1:60" s="68" customFormat="1" ht="46.5" customHeight="1" x14ac:dyDescent="0.25">
      <c r="A96" s="61"/>
      <c r="B96" s="62"/>
      <c r="C96" s="63"/>
      <c r="D96" s="62"/>
      <c r="E96" s="62"/>
      <c r="F96" s="62"/>
      <c r="G96" s="64"/>
      <c r="H96" s="64"/>
      <c r="I96" s="66" t="s">
        <v>16</v>
      </c>
      <c r="J96" s="70">
        <f>AU95</f>
        <v>0.16</v>
      </c>
      <c r="K96" s="34">
        <f>J96*930</f>
        <v>148.80000000000001</v>
      </c>
      <c r="L96" s="34"/>
      <c r="M96" s="40">
        <f>K96*0.08</f>
        <v>11.904000000000002</v>
      </c>
      <c r="N96" s="40">
        <f>K96*0.86</f>
        <v>127.968</v>
      </c>
      <c r="O96" s="40">
        <v>0</v>
      </c>
      <c r="P96" s="40">
        <f>K96*0.06</f>
        <v>8.9280000000000008</v>
      </c>
      <c r="Q96" s="47">
        <f>SUM(M96:P96)</f>
        <v>148.80000000000001</v>
      </c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56">
        <f t="shared" si="76"/>
        <v>0</v>
      </c>
      <c r="BF96" s="10"/>
      <c r="BG96" s="67"/>
      <c r="BH96" s="94">
        <f>BE96-Q96</f>
        <v>-148.80000000000001</v>
      </c>
    </row>
    <row r="97" spans="1:60" s="58" customFormat="1" ht="120" customHeight="1" x14ac:dyDescent="0.25">
      <c r="A97" s="52" t="s">
        <v>86</v>
      </c>
      <c r="B97" s="53" t="s">
        <v>188</v>
      </c>
      <c r="C97" s="54">
        <v>466.1</v>
      </c>
      <c r="D97" s="53" t="s">
        <v>289</v>
      </c>
      <c r="E97" s="53" t="s">
        <v>28</v>
      </c>
      <c r="F97" s="53" t="s">
        <v>395</v>
      </c>
      <c r="G97" s="55" t="s">
        <v>479</v>
      </c>
      <c r="H97" s="55" t="s">
        <v>29</v>
      </c>
      <c r="I97" s="35" t="s">
        <v>16</v>
      </c>
      <c r="J97" s="46"/>
      <c r="K97" s="31">
        <f>K98</f>
        <v>37.200000000000003</v>
      </c>
      <c r="L97" s="31">
        <f t="shared" ref="L97" si="142">L98</f>
        <v>0</v>
      </c>
      <c r="M97" s="31">
        <f t="shared" ref="M97" si="143">M98</f>
        <v>2.9760000000000004</v>
      </c>
      <c r="N97" s="31">
        <f t="shared" ref="N97" si="144">N98</f>
        <v>31.992000000000001</v>
      </c>
      <c r="O97" s="31">
        <f t="shared" ref="O97" si="145">O98</f>
        <v>0</v>
      </c>
      <c r="P97" s="31">
        <f t="shared" ref="P97" si="146">P98</f>
        <v>2.2320000000000002</v>
      </c>
      <c r="Q97" s="32">
        <f t="shared" ref="Q97" si="147">Q98</f>
        <v>37.200000000000003</v>
      </c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>
        <v>0.04</v>
      </c>
      <c r="AV97" s="56">
        <f>Q98</f>
        <v>37.200000000000003</v>
      </c>
      <c r="AW97" s="56"/>
      <c r="AX97" s="56"/>
      <c r="AY97" s="56"/>
      <c r="AZ97" s="56"/>
      <c r="BA97" s="56"/>
      <c r="BB97" s="56"/>
      <c r="BC97" s="56"/>
      <c r="BD97" s="56"/>
      <c r="BE97" s="56">
        <f t="shared" si="76"/>
        <v>37.200000000000003</v>
      </c>
      <c r="BF97" s="57">
        <v>41947</v>
      </c>
      <c r="BG97" s="56"/>
      <c r="BH97" s="94">
        <f t="shared" si="132"/>
        <v>0</v>
      </c>
    </row>
    <row r="98" spans="1:60" s="4" customFormat="1" ht="48" customHeight="1" x14ac:dyDescent="0.25">
      <c r="A98" s="15"/>
      <c r="B98" s="16"/>
      <c r="C98" s="17"/>
      <c r="D98" s="16"/>
      <c r="E98" s="16"/>
      <c r="F98" s="16"/>
      <c r="G98" s="18"/>
      <c r="H98" s="18"/>
      <c r="I98" s="66" t="s">
        <v>16</v>
      </c>
      <c r="J98" s="40">
        <f>AU97</f>
        <v>0.04</v>
      </c>
      <c r="K98" s="34">
        <f>J98*930</f>
        <v>37.200000000000003</v>
      </c>
      <c r="L98" s="34"/>
      <c r="M98" s="40">
        <f>K98*0.08</f>
        <v>2.9760000000000004</v>
      </c>
      <c r="N98" s="40">
        <f>K98*0.86</f>
        <v>31.992000000000001</v>
      </c>
      <c r="O98" s="40">
        <v>0</v>
      </c>
      <c r="P98" s="40">
        <f>K98*0.06</f>
        <v>2.2320000000000002</v>
      </c>
      <c r="Q98" s="47">
        <f>SUM(M98:P98)</f>
        <v>37.200000000000003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56">
        <f t="shared" si="76"/>
        <v>0</v>
      </c>
      <c r="BF98" s="20"/>
      <c r="BG98" s="19"/>
      <c r="BH98" s="94">
        <f t="shared" si="132"/>
        <v>-37.200000000000003</v>
      </c>
    </row>
    <row r="99" spans="1:60" s="58" customFormat="1" ht="120" customHeight="1" x14ac:dyDescent="0.25">
      <c r="A99" s="52" t="s">
        <v>87</v>
      </c>
      <c r="B99" s="53" t="s">
        <v>189</v>
      </c>
      <c r="C99" s="54">
        <v>466.1</v>
      </c>
      <c r="D99" s="53" t="s">
        <v>290</v>
      </c>
      <c r="E99" s="53" t="s">
        <v>28</v>
      </c>
      <c r="F99" s="53" t="s">
        <v>396</v>
      </c>
      <c r="G99" s="55" t="s">
        <v>620</v>
      </c>
      <c r="H99" s="55" t="s">
        <v>29</v>
      </c>
      <c r="I99" s="35" t="s">
        <v>16</v>
      </c>
      <c r="J99" s="46"/>
      <c r="K99" s="31">
        <f>K100</f>
        <v>27.9</v>
      </c>
      <c r="L99" s="31">
        <f t="shared" ref="L99" si="148">L100</f>
        <v>0</v>
      </c>
      <c r="M99" s="31">
        <f t="shared" ref="M99" si="149">M100</f>
        <v>2.2319999999999998</v>
      </c>
      <c r="N99" s="31">
        <f t="shared" ref="N99" si="150">N100</f>
        <v>23.994</v>
      </c>
      <c r="O99" s="31">
        <f t="shared" ref="O99" si="151">O100</f>
        <v>0</v>
      </c>
      <c r="P99" s="31">
        <f t="shared" ref="P99" si="152">P100</f>
        <v>1.6739999999999999</v>
      </c>
      <c r="Q99" s="32">
        <f t="shared" ref="Q99" si="153">Q100</f>
        <v>27.9</v>
      </c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>
        <v>0.03</v>
      </c>
      <c r="AV99" s="56">
        <f>Q100</f>
        <v>27.9</v>
      </c>
      <c r="AW99" s="56"/>
      <c r="AX99" s="56"/>
      <c r="AY99" s="56"/>
      <c r="AZ99" s="56"/>
      <c r="BA99" s="56"/>
      <c r="BB99" s="56"/>
      <c r="BC99" s="56"/>
      <c r="BD99" s="56"/>
      <c r="BE99" s="56">
        <f t="shared" si="76"/>
        <v>27.9</v>
      </c>
      <c r="BF99" s="57">
        <v>41947</v>
      </c>
      <c r="BG99" s="56" t="s">
        <v>554</v>
      </c>
      <c r="BH99" s="94">
        <f t="shared" si="132"/>
        <v>0</v>
      </c>
    </row>
    <row r="100" spans="1:60" s="4" customFormat="1" ht="57" customHeight="1" x14ac:dyDescent="0.25">
      <c r="A100" s="15"/>
      <c r="B100" s="16"/>
      <c r="C100" s="17"/>
      <c r="D100" s="16"/>
      <c r="E100" s="16"/>
      <c r="F100" s="16"/>
      <c r="G100" s="18"/>
      <c r="H100" s="18"/>
      <c r="I100" s="66" t="s">
        <v>16</v>
      </c>
      <c r="J100" s="40">
        <f>AU99</f>
        <v>0.03</v>
      </c>
      <c r="K100" s="34">
        <f>J100*930</f>
        <v>27.9</v>
      </c>
      <c r="L100" s="34"/>
      <c r="M100" s="40">
        <f>K100*0.08</f>
        <v>2.2319999999999998</v>
      </c>
      <c r="N100" s="40">
        <f>K100*0.86</f>
        <v>23.994</v>
      </c>
      <c r="O100" s="40">
        <v>0</v>
      </c>
      <c r="P100" s="40">
        <f>K100*0.06</f>
        <v>1.6739999999999999</v>
      </c>
      <c r="Q100" s="47">
        <f>SUM(M100:P100)</f>
        <v>27.9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56">
        <f t="shared" si="76"/>
        <v>0</v>
      </c>
      <c r="BF100" s="20"/>
      <c r="BG100" s="19"/>
      <c r="BH100" s="94">
        <f t="shared" si="132"/>
        <v>-27.9</v>
      </c>
    </row>
    <row r="101" spans="1:60" s="58" customFormat="1" ht="120" customHeight="1" x14ac:dyDescent="0.25">
      <c r="A101" s="52" t="s">
        <v>88</v>
      </c>
      <c r="B101" s="53" t="s">
        <v>190</v>
      </c>
      <c r="C101" s="54">
        <v>466.1</v>
      </c>
      <c r="D101" s="53" t="s">
        <v>291</v>
      </c>
      <c r="E101" s="53" t="s">
        <v>28</v>
      </c>
      <c r="F101" s="53" t="s">
        <v>397</v>
      </c>
      <c r="G101" s="55" t="s">
        <v>621</v>
      </c>
      <c r="H101" s="55" t="s">
        <v>29</v>
      </c>
      <c r="I101" s="35" t="s">
        <v>16</v>
      </c>
      <c r="J101" s="46"/>
      <c r="K101" s="31">
        <f>K102</f>
        <v>186</v>
      </c>
      <c r="L101" s="31">
        <f t="shared" ref="L101" si="154">L102</f>
        <v>0</v>
      </c>
      <c r="M101" s="31">
        <f t="shared" ref="M101" si="155">M102</f>
        <v>14.88</v>
      </c>
      <c r="N101" s="31">
        <f t="shared" ref="N101" si="156">N102</f>
        <v>159.96</v>
      </c>
      <c r="O101" s="31">
        <f t="shared" ref="O101" si="157">O102</f>
        <v>0</v>
      </c>
      <c r="P101" s="31">
        <f t="shared" ref="P101" si="158">P102</f>
        <v>11.16</v>
      </c>
      <c r="Q101" s="32">
        <f t="shared" ref="Q101" si="159">Q102</f>
        <v>186</v>
      </c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>
        <v>0.2</v>
      </c>
      <c r="AV101" s="56">
        <f>Q102</f>
        <v>186</v>
      </c>
      <c r="AW101" s="56"/>
      <c r="AX101" s="56"/>
      <c r="AY101" s="56"/>
      <c r="AZ101" s="56"/>
      <c r="BA101" s="56"/>
      <c r="BB101" s="56"/>
      <c r="BC101" s="56"/>
      <c r="BD101" s="56"/>
      <c r="BE101" s="56">
        <f t="shared" si="76"/>
        <v>186</v>
      </c>
      <c r="BF101" s="57">
        <v>41947</v>
      </c>
      <c r="BG101" s="56" t="s">
        <v>555</v>
      </c>
      <c r="BH101" s="94">
        <f t="shared" si="132"/>
        <v>0</v>
      </c>
    </row>
    <row r="102" spans="1:60" s="4" customFormat="1" ht="52.5" customHeight="1" x14ac:dyDescent="0.25">
      <c r="A102" s="15"/>
      <c r="B102" s="16"/>
      <c r="C102" s="17"/>
      <c r="D102" s="16"/>
      <c r="E102" s="16"/>
      <c r="F102" s="16"/>
      <c r="G102" s="18"/>
      <c r="H102" s="18"/>
      <c r="I102" s="66" t="s">
        <v>16</v>
      </c>
      <c r="J102" s="40">
        <f>AU101</f>
        <v>0.2</v>
      </c>
      <c r="K102" s="34">
        <f>J102*930</f>
        <v>186</v>
      </c>
      <c r="L102" s="34"/>
      <c r="M102" s="40">
        <f>K102*0.08</f>
        <v>14.88</v>
      </c>
      <c r="N102" s="40">
        <f>K102*0.86</f>
        <v>159.96</v>
      </c>
      <c r="O102" s="40">
        <v>0</v>
      </c>
      <c r="P102" s="40">
        <f>K102*0.06</f>
        <v>11.16</v>
      </c>
      <c r="Q102" s="47">
        <f>SUM(M102:P102)</f>
        <v>186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56">
        <f t="shared" si="76"/>
        <v>0</v>
      </c>
      <c r="BF102" s="20"/>
      <c r="BG102" s="19"/>
      <c r="BH102" s="94">
        <f>BE102-Q102</f>
        <v>-186</v>
      </c>
    </row>
    <row r="103" spans="1:60" s="58" customFormat="1" ht="255" customHeight="1" x14ac:dyDescent="0.25">
      <c r="A103" s="52" t="s">
        <v>89</v>
      </c>
      <c r="B103" s="53" t="s">
        <v>191</v>
      </c>
      <c r="C103" s="54">
        <v>466.1</v>
      </c>
      <c r="D103" s="53" t="s">
        <v>292</v>
      </c>
      <c r="E103" s="53" t="s">
        <v>28</v>
      </c>
      <c r="F103" s="53" t="s">
        <v>398</v>
      </c>
      <c r="G103" s="55" t="s">
        <v>480</v>
      </c>
      <c r="H103" s="55" t="s">
        <v>622</v>
      </c>
      <c r="I103" s="35" t="s">
        <v>16</v>
      </c>
      <c r="J103" s="46"/>
      <c r="K103" s="31">
        <f>K104</f>
        <v>251.10000000000002</v>
      </c>
      <c r="L103" s="31">
        <f t="shared" ref="L103" si="160">L104</f>
        <v>0</v>
      </c>
      <c r="M103" s="31">
        <f t="shared" ref="M103" si="161">M104</f>
        <v>20.088000000000001</v>
      </c>
      <c r="N103" s="31">
        <f t="shared" ref="N103" si="162">N104</f>
        <v>215.94600000000003</v>
      </c>
      <c r="O103" s="31">
        <f t="shared" ref="O103" si="163">O104</f>
        <v>0</v>
      </c>
      <c r="P103" s="31">
        <f t="shared" ref="P103" si="164">P104</f>
        <v>15.066000000000001</v>
      </c>
      <c r="Q103" s="32">
        <f t="shared" ref="Q103" si="165">Q104</f>
        <v>251.10000000000002</v>
      </c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>
        <v>0.27</v>
      </c>
      <c r="AV103" s="56">
        <f>Q104</f>
        <v>251.10000000000002</v>
      </c>
      <c r="AW103" s="56"/>
      <c r="AX103" s="56"/>
      <c r="AY103" s="56"/>
      <c r="AZ103" s="56"/>
      <c r="BA103" s="56"/>
      <c r="BB103" s="56"/>
      <c r="BC103" s="56"/>
      <c r="BD103" s="56"/>
      <c r="BE103" s="56">
        <f t="shared" si="76"/>
        <v>251.10000000000002</v>
      </c>
      <c r="BF103" s="57">
        <v>42008</v>
      </c>
      <c r="BG103" s="56" t="s">
        <v>557</v>
      </c>
      <c r="BH103" s="94">
        <f t="shared" si="132"/>
        <v>0</v>
      </c>
    </row>
    <row r="104" spans="1:60" s="68" customFormat="1" ht="46.5" customHeight="1" x14ac:dyDescent="0.25">
      <c r="A104" s="61"/>
      <c r="B104" s="62"/>
      <c r="C104" s="63"/>
      <c r="D104" s="62"/>
      <c r="E104" s="62"/>
      <c r="F104" s="62"/>
      <c r="G104" s="64"/>
      <c r="H104" s="64"/>
      <c r="I104" s="66" t="s">
        <v>16</v>
      </c>
      <c r="J104" s="70">
        <f>AU103</f>
        <v>0.27</v>
      </c>
      <c r="K104" s="34">
        <f>J104*930</f>
        <v>251.10000000000002</v>
      </c>
      <c r="L104" s="34"/>
      <c r="M104" s="40">
        <f>K104*0.08</f>
        <v>20.088000000000001</v>
      </c>
      <c r="N104" s="40">
        <f>K104*0.86</f>
        <v>215.94600000000003</v>
      </c>
      <c r="O104" s="40">
        <v>0</v>
      </c>
      <c r="P104" s="40">
        <f>K104*0.06</f>
        <v>15.066000000000001</v>
      </c>
      <c r="Q104" s="47">
        <f>SUM(M104:P104)</f>
        <v>251.10000000000002</v>
      </c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56">
        <f t="shared" si="76"/>
        <v>0</v>
      </c>
      <c r="BF104" s="10"/>
      <c r="BG104" s="67"/>
      <c r="BH104" s="94">
        <f t="shared" si="132"/>
        <v>-251.10000000000002</v>
      </c>
    </row>
    <row r="105" spans="1:60" s="58" customFormat="1" ht="285.75" customHeight="1" x14ac:dyDescent="0.25">
      <c r="A105" s="52" t="s">
        <v>90</v>
      </c>
      <c r="B105" s="53" t="s">
        <v>192</v>
      </c>
      <c r="C105" s="54">
        <v>466.1</v>
      </c>
      <c r="D105" s="53" t="s">
        <v>293</v>
      </c>
      <c r="E105" s="53" t="s">
        <v>28</v>
      </c>
      <c r="F105" s="53" t="s">
        <v>399</v>
      </c>
      <c r="G105" s="55" t="s">
        <v>623</v>
      </c>
      <c r="H105" s="55" t="s">
        <v>624</v>
      </c>
      <c r="I105" s="35" t="s">
        <v>16</v>
      </c>
      <c r="J105" s="46"/>
      <c r="K105" s="31">
        <f>K106</f>
        <v>148.80000000000001</v>
      </c>
      <c r="L105" s="31">
        <f t="shared" ref="L105" si="166">L106</f>
        <v>0</v>
      </c>
      <c r="M105" s="31">
        <f t="shared" ref="M105" si="167">M106</f>
        <v>11.904000000000002</v>
      </c>
      <c r="N105" s="31">
        <f t="shared" ref="N105" si="168">N106</f>
        <v>127.968</v>
      </c>
      <c r="O105" s="31">
        <f t="shared" ref="O105" si="169">O106</f>
        <v>0</v>
      </c>
      <c r="P105" s="31">
        <f t="shared" ref="P105" si="170">P106</f>
        <v>8.9280000000000008</v>
      </c>
      <c r="Q105" s="32">
        <f t="shared" ref="Q105" si="171">Q106</f>
        <v>148.80000000000001</v>
      </c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>
        <v>0.16</v>
      </c>
      <c r="AV105" s="56">
        <f>Q106</f>
        <v>148.80000000000001</v>
      </c>
      <c r="AW105" s="56"/>
      <c r="AX105" s="56"/>
      <c r="AY105" s="56"/>
      <c r="AZ105" s="56"/>
      <c r="BA105" s="56"/>
      <c r="BB105" s="56"/>
      <c r="BC105" s="56"/>
      <c r="BD105" s="56"/>
      <c r="BE105" s="56">
        <f t="shared" si="76"/>
        <v>148.80000000000001</v>
      </c>
      <c r="BF105" s="57">
        <v>42008</v>
      </c>
      <c r="BG105" s="56" t="s">
        <v>558</v>
      </c>
      <c r="BH105" s="94">
        <f t="shared" si="132"/>
        <v>0</v>
      </c>
    </row>
    <row r="106" spans="1:60" s="4" customFormat="1" ht="55.5" customHeight="1" x14ac:dyDescent="0.25">
      <c r="A106" s="15"/>
      <c r="B106" s="16"/>
      <c r="C106" s="17"/>
      <c r="D106" s="16"/>
      <c r="E106" s="16"/>
      <c r="F106" s="16"/>
      <c r="G106" s="18"/>
      <c r="H106" s="18"/>
      <c r="I106" s="66" t="s">
        <v>16</v>
      </c>
      <c r="J106" s="40">
        <f>AU105</f>
        <v>0.16</v>
      </c>
      <c r="K106" s="34">
        <f>J106*930</f>
        <v>148.80000000000001</v>
      </c>
      <c r="L106" s="34"/>
      <c r="M106" s="40">
        <f>K106*0.08</f>
        <v>11.904000000000002</v>
      </c>
      <c r="N106" s="40">
        <f>K106*0.86</f>
        <v>127.968</v>
      </c>
      <c r="O106" s="40">
        <v>0</v>
      </c>
      <c r="P106" s="40">
        <f>K106*0.06</f>
        <v>8.9280000000000008</v>
      </c>
      <c r="Q106" s="47">
        <f>SUM(M106:P106)</f>
        <v>148.80000000000001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56">
        <f t="shared" si="76"/>
        <v>0</v>
      </c>
      <c r="BF106" s="20"/>
      <c r="BG106" s="19"/>
      <c r="BH106" s="94">
        <f>BE106-Q106</f>
        <v>-148.80000000000001</v>
      </c>
    </row>
    <row r="107" spans="1:60" s="58" customFormat="1" ht="237.75" customHeight="1" x14ac:dyDescent="0.25">
      <c r="A107" s="52" t="s">
        <v>91</v>
      </c>
      <c r="B107" s="53" t="s">
        <v>193</v>
      </c>
      <c r="C107" s="54">
        <v>466.1</v>
      </c>
      <c r="D107" s="53" t="s">
        <v>294</v>
      </c>
      <c r="E107" s="53" t="s">
        <v>28</v>
      </c>
      <c r="F107" s="53" t="s">
        <v>400</v>
      </c>
      <c r="G107" s="55" t="s">
        <v>625</v>
      </c>
      <c r="H107" s="55" t="s">
        <v>626</v>
      </c>
      <c r="I107" s="35" t="s">
        <v>16</v>
      </c>
      <c r="J107" s="46"/>
      <c r="K107" s="31">
        <f>K108</f>
        <v>241.8</v>
      </c>
      <c r="L107" s="31">
        <f t="shared" ref="L107" si="172">L108</f>
        <v>0</v>
      </c>
      <c r="M107" s="31">
        <f t="shared" ref="M107" si="173">M108</f>
        <v>19.344000000000001</v>
      </c>
      <c r="N107" s="31">
        <f t="shared" ref="N107" si="174">N108</f>
        <v>207.94800000000001</v>
      </c>
      <c r="O107" s="31">
        <f t="shared" ref="O107" si="175">O108</f>
        <v>0</v>
      </c>
      <c r="P107" s="31">
        <f t="shared" ref="P107" si="176">P108</f>
        <v>14.508000000000001</v>
      </c>
      <c r="Q107" s="32">
        <f t="shared" ref="Q107" si="177">Q108</f>
        <v>241.8</v>
      </c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>
        <v>0.26</v>
      </c>
      <c r="AV107" s="56">
        <f>Q108</f>
        <v>241.8</v>
      </c>
      <c r="AW107" s="56"/>
      <c r="AX107" s="56"/>
      <c r="AY107" s="56"/>
      <c r="AZ107" s="56"/>
      <c r="BA107" s="56"/>
      <c r="BB107" s="56"/>
      <c r="BC107" s="56"/>
      <c r="BD107" s="56"/>
      <c r="BE107" s="56">
        <f t="shared" si="76"/>
        <v>241.8</v>
      </c>
      <c r="BF107" s="57">
        <v>42018</v>
      </c>
      <c r="BG107" s="56" t="s">
        <v>559</v>
      </c>
      <c r="BH107" s="94">
        <f t="shared" si="132"/>
        <v>0</v>
      </c>
    </row>
    <row r="108" spans="1:60" s="4" customFormat="1" ht="51" customHeight="1" x14ac:dyDescent="0.25">
      <c r="A108" s="15"/>
      <c r="B108" s="16"/>
      <c r="C108" s="17"/>
      <c r="D108" s="16"/>
      <c r="E108" s="16"/>
      <c r="F108" s="16"/>
      <c r="G108" s="18"/>
      <c r="H108" s="18"/>
      <c r="I108" s="66" t="s">
        <v>16</v>
      </c>
      <c r="J108" s="40">
        <f>AU107</f>
        <v>0.26</v>
      </c>
      <c r="K108" s="34">
        <f>J108*930</f>
        <v>241.8</v>
      </c>
      <c r="L108" s="34"/>
      <c r="M108" s="40">
        <f>K108*0.08</f>
        <v>19.344000000000001</v>
      </c>
      <c r="N108" s="40">
        <f>K108*0.86</f>
        <v>207.94800000000001</v>
      </c>
      <c r="O108" s="40">
        <v>0</v>
      </c>
      <c r="P108" s="40">
        <f>K108*0.06</f>
        <v>14.508000000000001</v>
      </c>
      <c r="Q108" s="47">
        <f>SUM(M108:P108)</f>
        <v>241.8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56">
        <f t="shared" si="76"/>
        <v>0</v>
      </c>
      <c r="BF108" s="20"/>
      <c r="BG108" s="19"/>
      <c r="BH108" s="94">
        <f t="shared" si="132"/>
        <v>-241.8</v>
      </c>
    </row>
    <row r="109" spans="1:60" s="58" customFormat="1" ht="256.5" customHeight="1" x14ac:dyDescent="0.25">
      <c r="A109" s="52" t="s">
        <v>92</v>
      </c>
      <c r="B109" s="53" t="s">
        <v>194</v>
      </c>
      <c r="C109" s="54">
        <v>466.1</v>
      </c>
      <c r="D109" s="53" t="s">
        <v>295</v>
      </c>
      <c r="E109" s="53" t="s">
        <v>28</v>
      </c>
      <c r="F109" s="53" t="s">
        <v>401</v>
      </c>
      <c r="G109" s="55" t="s">
        <v>627</v>
      </c>
      <c r="H109" s="55" t="s">
        <v>628</v>
      </c>
      <c r="I109" s="35" t="s">
        <v>16</v>
      </c>
      <c r="J109" s="46"/>
      <c r="K109" s="31">
        <f>K110</f>
        <v>251.10000000000002</v>
      </c>
      <c r="L109" s="31">
        <f t="shared" ref="L109" si="178">L110</f>
        <v>0</v>
      </c>
      <c r="M109" s="31">
        <f t="shared" ref="M109" si="179">M110</f>
        <v>20.088000000000001</v>
      </c>
      <c r="N109" s="31">
        <f t="shared" ref="N109" si="180">N110</f>
        <v>215.94600000000003</v>
      </c>
      <c r="O109" s="31">
        <f t="shared" ref="O109" si="181">O110</f>
        <v>0</v>
      </c>
      <c r="P109" s="31">
        <f t="shared" ref="P109" si="182">P110</f>
        <v>15.066000000000001</v>
      </c>
      <c r="Q109" s="32">
        <f t="shared" ref="Q109" si="183">Q110</f>
        <v>251.10000000000002</v>
      </c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>
        <v>0.27</v>
      </c>
      <c r="AV109" s="56">
        <f>Q110</f>
        <v>251.10000000000002</v>
      </c>
      <c r="AW109" s="56"/>
      <c r="AX109" s="56"/>
      <c r="AY109" s="56"/>
      <c r="AZ109" s="56"/>
      <c r="BA109" s="56"/>
      <c r="BB109" s="56"/>
      <c r="BC109" s="56"/>
      <c r="BD109" s="56"/>
      <c r="BE109" s="56">
        <f t="shared" si="76"/>
        <v>251.10000000000002</v>
      </c>
      <c r="BF109" s="57">
        <v>42013</v>
      </c>
      <c r="BG109" s="56" t="s">
        <v>560</v>
      </c>
      <c r="BH109" s="94">
        <f t="shared" si="132"/>
        <v>0</v>
      </c>
    </row>
    <row r="110" spans="1:60" s="4" customFormat="1" ht="45.75" customHeight="1" x14ac:dyDescent="0.25">
      <c r="A110" s="15"/>
      <c r="B110" s="16"/>
      <c r="C110" s="17"/>
      <c r="D110" s="16"/>
      <c r="E110" s="16"/>
      <c r="F110" s="16"/>
      <c r="G110" s="18"/>
      <c r="H110" s="18"/>
      <c r="I110" s="66" t="s">
        <v>16</v>
      </c>
      <c r="J110" s="48">
        <f>AU109</f>
        <v>0.27</v>
      </c>
      <c r="K110" s="34">
        <f>J110*930</f>
        <v>251.10000000000002</v>
      </c>
      <c r="L110" s="34"/>
      <c r="M110" s="40">
        <f>K110*0.08</f>
        <v>20.088000000000001</v>
      </c>
      <c r="N110" s="40">
        <f>K110*0.86</f>
        <v>215.94600000000003</v>
      </c>
      <c r="O110" s="40">
        <v>0</v>
      </c>
      <c r="P110" s="40">
        <f>K110*0.06</f>
        <v>15.066000000000001</v>
      </c>
      <c r="Q110" s="47">
        <f>SUM(M110:P110)</f>
        <v>251.10000000000002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56">
        <f t="shared" si="76"/>
        <v>0</v>
      </c>
      <c r="BF110" s="20"/>
      <c r="BG110" s="19"/>
      <c r="BH110" s="94">
        <f t="shared" si="132"/>
        <v>-251.10000000000002</v>
      </c>
    </row>
    <row r="111" spans="1:60" s="58" customFormat="1" ht="278.25" customHeight="1" x14ac:dyDescent="0.25">
      <c r="A111" s="52" t="s">
        <v>93</v>
      </c>
      <c r="B111" s="53" t="s">
        <v>195</v>
      </c>
      <c r="C111" s="54">
        <v>466.1</v>
      </c>
      <c r="D111" s="53" t="s">
        <v>296</v>
      </c>
      <c r="E111" s="53" t="s">
        <v>28</v>
      </c>
      <c r="F111" s="53" t="s">
        <v>402</v>
      </c>
      <c r="G111" s="55" t="s">
        <v>629</v>
      </c>
      <c r="H111" s="55" t="s">
        <v>624</v>
      </c>
      <c r="I111" s="35" t="s">
        <v>16</v>
      </c>
      <c r="J111" s="78"/>
      <c r="K111" s="31">
        <f>K112</f>
        <v>306.90000000000003</v>
      </c>
      <c r="L111" s="31">
        <f t="shared" ref="L111" si="184">L112</f>
        <v>0</v>
      </c>
      <c r="M111" s="31">
        <f t="shared" ref="M111" si="185">M112</f>
        <v>24.552000000000003</v>
      </c>
      <c r="N111" s="31">
        <f t="shared" ref="N111" si="186">N112</f>
        <v>263.93400000000003</v>
      </c>
      <c r="O111" s="31">
        <f t="shared" ref="O111" si="187">O112</f>
        <v>0</v>
      </c>
      <c r="P111" s="31">
        <f t="shared" ref="P111" si="188">P112</f>
        <v>18.414000000000001</v>
      </c>
      <c r="Q111" s="32">
        <f t="shared" ref="Q111" si="189">Q112</f>
        <v>306.90000000000003</v>
      </c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>
        <v>0.33</v>
      </c>
      <c r="AV111" s="56">
        <f>Q112</f>
        <v>306.90000000000003</v>
      </c>
      <c r="AW111" s="56"/>
      <c r="AX111" s="56"/>
      <c r="AY111" s="56"/>
      <c r="AZ111" s="56"/>
      <c r="BA111" s="56"/>
      <c r="BB111" s="56"/>
      <c r="BC111" s="56"/>
      <c r="BD111" s="56"/>
      <c r="BE111" s="56">
        <f t="shared" si="76"/>
        <v>306.90000000000003</v>
      </c>
      <c r="BF111" s="57">
        <v>42008</v>
      </c>
      <c r="BG111" s="56" t="s">
        <v>561</v>
      </c>
      <c r="BH111" s="94">
        <f t="shared" si="132"/>
        <v>0</v>
      </c>
    </row>
    <row r="112" spans="1:60" s="68" customFormat="1" ht="48" customHeight="1" x14ac:dyDescent="0.25">
      <c r="A112" s="61"/>
      <c r="B112" s="62"/>
      <c r="C112" s="63"/>
      <c r="D112" s="62"/>
      <c r="E112" s="62"/>
      <c r="F112" s="62"/>
      <c r="G112" s="64"/>
      <c r="H112" s="64"/>
      <c r="I112" s="66" t="s">
        <v>16</v>
      </c>
      <c r="J112" s="79">
        <f>AU111</f>
        <v>0.33</v>
      </c>
      <c r="K112" s="34">
        <f>J112*930</f>
        <v>306.90000000000003</v>
      </c>
      <c r="L112" s="34"/>
      <c r="M112" s="40">
        <f>K112*0.08</f>
        <v>24.552000000000003</v>
      </c>
      <c r="N112" s="40">
        <f>K112*0.86</f>
        <v>263.93400000000003</v>
      </c>
      <c r="O112" s="40">
        <v>0</v>
      </c>
      <c r="P112" s="40">
        <f>K112*0.06</f>
        <v>18.414000000000001</v>
      </c>
      <c r="Q112" s="47">
        <f>SUM(M112:P112)</f>
        <v>306.90000000000003</v>
      </c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56">
        <f t="shared" si="76"/>
        <v>0</v>
      </c>
      <c r="BF112" s="10"/>
      <c r="BG112" s="67"/>
      <c r="BH112" s="94">
        <f t="shared" si="132"/>
        <v>-306.90000000000003</v>
      </c>
    </row>
    <row r="113" spans="1:60" s="58" customFormat="1" ht="255.75" customHeight="1" x14ac:dyDescent="0.25">
      <c r="A113" s="52" t="s">
        <v>109</v>
      </c>
      <c r="B113" s="53" t="s">
        <v>211</v>
      </c>
      <c r="C113" s="54">
        <v>466.1</v>
      </c>
      <c r="D113" s="53" t="s">
        <v>312</v>
      </c>
      <c r="E113" s="53" t="s">
        <v>28</v>
      </c>
      <c r="F113" s="53" t="s">
        <v>418</v>
      </c>
      <c r="G113" s="55" t="s">
        <v>643</v>
      </c>
      <c r="H113" s="55" t="s">
        <v>644</v>
      </c>
      <c r="I113" s="35" t="s">
        <v>16</v>
      </c>
      <c r="J113" s="77"/>
      <c r="K113" s="31">
        <f>K114</f>
        <v>204.6</v>
      </c>
      <c r="L113" s="31">
        <f t="shared" ref="L113" si="190">L114</f>
        <v>0</v>
      </c>
      <c r="M113" s="31">
        <f t="shared" ref="M113" si="191">M114</f>
        <v>16.367999999999999</v>
      </c>
      <c r="N113" s="31">
        <f t="shared" ref="N113" si="192">N114</f>
        <v>175.95599999999999</v>
      </c>
      <c r="O113" s="31">
        <f t="shared" ref="O113" si="193">O114</f>
        <v>0</v>
      </c>
      <c r="P113" s="31">
        <f t="shared" ref="P113" si="194">P114</f>
        <v>12.276</v>
      </c>
      <c r="Q113" s="32">
        <f t="shared" ref="Q113" si="195">Q114</f>
        <v>204.6</v>
      </c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>
        <v>0.22</v>
      </c>
      <c r="AV113" s="56">
        <f>Q114</f>
        <v>204.6</v>
      </c>
      <c r="AW113" s="56"/>
      <c r="AX113" s="56"/>
      <c r="AY113" s="56"/>
      <c r="AZ113" s="56"/>
      <c r="BA113" s="56"/>
      <c r="BB113" s="56"/>
      <c r="BC113" s="56"/>
      <c r="BD113" s="56"/>
      <c r="BE113" s="56">
        <f t="shared" si="76"/>
        <v>204.6</v>
      </c>
      <c r="BF113" s="57">
        <v>42027</v>
      </c>
      <c r="BG113" s="56" t="s">
        <v>567</v>
      </c>
      <c r="BH113" s="94">
        <f t="shared" si="132"/>
        <v>0</v>
      </c>
    </row>
    <row r="114" spans="1:60" s="68" customFormat="1" ht="42" customHeight="1" x14ac:dyDescent="0.25">
      <c r="A114" s="61"/>
      <c r="B114" s="62"/>
      <c r="C114" s="63"/>
      <c r="D114" s="62"/>
      <c r="E114" s="62"/>
      <c r="F114" s="62"/>
      <c r="G114" s="64"/>
      <c r="H114" s="64"/>
      <c r="I114" s="66" t="s">
        <v>16</v>
      </c>
      <c r="J114" s="80">
        <f>AU113</f>
        <v>0.22</v>
      </c>
      <c r="K114" s="34">
        <f>J114*930</f>
        <v>204.6</v>
      </c>
      <c r="L114" s="34"/>
      <c r="M114" s="40">
        <f>K114*0.08</f>
        <v>16.367999999999999</v>
      </c>
      <c r="N114" s="40">
        <f>K114*0.86</f>
        <v>175.95599999999999</v>
      </c>
      <c r="O114" s="40">
        <v>0</v>
      </c>
      <c r="P114" s="40">
        <f>K114*0.06</f>
        <v>12.276</v>
      </c>
      <c r="Q114" s="47">
        <f>SUM(M114:P114)</f>
        <v>204.6</v>
      </c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81"/>
      <c r="AU114" s="81"/>
      <c r="AV114" s="67"/>
      <c r="AW114" s="67"/>
      <c r="AX114" s="67"/>
      <c r="AY114" s="67"/>
      <c r="AZ114" s="67"/>
      <c r="BA114" s="67"/>
      <c r="BB114" s="67"/>
      <c r="BC114" s="67"/>
      <c r="BD114" s="67"/>
      <c r="BE114" s="56">
        <f t="shared" si="76"/>
        <v>0</v>
      </c>
      <c r="BF114" s="10"/>
      <c r="BG114" s="67"/>
      <c r="BH114" s="94"/>
    </row>
    <row r="115" spans="1:60" s="58" customFormat="1" ht="120" customHeight="1" x14ac:dyDescent="0.25">
      <c r="A115" s="52" t="s">
        <v>94</v>
      </c>
      <c r="B115" s="53" t="s">
        <v>196</v>
      </c>
      <c r="C115" s="54">
        <v>466.1</v>
      </c>
      <c r="D115" s="53" t="s">
        <v>297</v>
      </c>
      <c r="E115" s="53" t="s">
        <v>28</v>
      </c>
      <c r="F115" s="53" t="s">
        <v>403</v>
      </c>
      <c r="G115" s="55" t="s">
        <v>630</v>
      </c>
      <c r="H115" s="55" t="s">
        <v>29</v>
      </c>
      <c r="I115" s="43"/>
      <c r="J115" s="44"/>
      <c r="K115" s="44"/>
      <c r="L115" s="44"/>
      <c r="M115" s="44"/>
      <c r="N115" s="44"/>
      <c r="O115" s="44"/>
      <c r="P115" s="44"/>
      <c r="Q115" s="92">
        <f>SUM(M115:P115)</f>
        <v>0</v>
      </c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86"/>
      <c r="AU115" s="208">
        <v>0.22</v>
      </c>
      <c r="AV115" s="208">
        <f>Q117</f>
        <v>204.6</v>
      </c>
      <c r="AW115" s="56"/>
      <c r="AX115" s="56"/>
      <c r="AY115" s="56"/>
      <c r="AZ115" s="56"/>
      <c r="BA115" s="56"/>
      <c r="BB115" s="56"/>
      <c r="BC115" s="56"/>
      <c r="BD115" s="56"/>
      <c r="BE115" s="56">
        <f t="shared" si="76"/>
        <v>204.6</v>
      </c>
      <c r="BF115" s="57">
        <v>41947</v>
      </c>
      <c r="BG115" s="56"/>
      <c r="BH115" s="213" t="e">
        <f>#REF!-Q116</f>
        <v>#REF!</v>
      </c>
    </row>
    <row r="116" spans="1:60" s="58" customFormat="1" ht="120" customHeight="1" x14ac:dyDescent="0.25">
      <c r="A116" s="52" t="s">
        <v>122</v>
      </c>
      <c r="B116" s="53" t="s">
        <v>224</v>
      </c>
      <c r="C116" s="54">
        <v>466.1</v>
      </c>
      <c r="D116" s="53" t="s">
        <v>325</v>
      </c>
      <c r="E116" s="53" t="s">
        <v>28</v>
      </c>
      <c r="F116" s="53" t="s">
        <v>431</v>
      </c>
      <c r="G116" s="55" t="s">
        <v>493</v>
      </c>
      <c r="H116" s="55" t="s">
        <v>29</v>
      </c>
      <c r="I116" s="35" t="s">
        <v>16</v>
      </c>
      <c r="J116" s="35"/>
      <c r="K116" s="31">
        <f>K117</f>
        <v>204.6</v>
      </c>
      <c r="L116" s="31">
        <f t="shared" ref="L116:Q116" si="196">L117</f>
        <v>0</v>
      </c>
      <c r="M116" s="31">
        <f t="shared" si="196"/>
        <v>16.367999999999999</v>
      </c>
      <c r="N116" s="31">
        <f t="shared" si="196"/>
        <v>175.95599999999999</v>
      </c>
      <c r="O116" s="31">
        <f t="shared" si="196"/>
        <v>0</v>
      </c>
      <c r="P116" s="31">
        <f t="shared" si="196"/>
        <v>12.276</v>
      </c>
      <c r="Q116" s="32">
        <f t="shared" si="196"/>
        <v>204.6</v>
      </c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87"/>
      <c r="AU116" s="209"/>
      <c r="AV116" s="209"/>
      <c r="AW116" s="56"/>
      <c r="AX116" s="56"/>
      <c r="AY116" s="56"/>
      <c r="AZ116" s="56"/>
      <c r="BA116" s="56"/>
      <c r="BB116" s="56"/>
      <c r="BC116" s="56"/>
      <c r="BD116" s="56"/>
      <c r="BE116" s="56">
        <f t="shared" si="76"/>
        <v>0</v>
      </c>
      <c r="BF116" s="57">
        <v>41960</v>
      </c>
      <c r="BG116" s="56" t="s">
        <v>574</v>
      </c>
      <c r="BH116" s="215"/>
    </row>
    <row r="117" spans="1:60" s="68" customFormat="1" ht="43.5" customHeight="1" x14ac:dyDescent="0.25">
      <c r="A117" s="61"/>
      <c r="B117" s="62"/>
      <c r="C117" s="63"/>
      <c r="D117" s="62"/>
      <c r="E117" s="62"/>
      <c r="F117" s="62"/>
      <c r="G117" s="64"/>
      <c r="H117" s="64"/>
      <c r="I117" s="66" t="s">
        <v>16</v>
      </c>
      <c r="J117" s="36">
        <f>AU115</f>
        <v>0.22</v>
      </c>
      <c r="K117" s="34">
        <f>J117*930</f>
        <v>204.6</v>
      </c>
      <c r="L117" s="34"/>
      <c r="M117" s="40">
        <f>K117*0.08</f>
        <v>16.367999999999999</v>
      </c>
      <c r="N117" s="40">
        <f>K117*0.86</f>
        <v>175.95599999999999</v>
      </c>
      <c r="O117" s="40">
        <v>0</v>
      </c>
      <c r="P117" s="40">
        <f>K117*0.06</f>
        <v>12.276</v>
      </c>
      <c r="Q117" s="47">
        <f>SUM(M117:P117)</f>
        <v>204.6</v>
      </c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82"/>
      <c r="AU117" s="82"/>
      <c r="AV117" s="67"/>
      <c r="AW117" s="67"/>
      <c r="AX117" s="67"/>
      <c r="AY117" s="67"/>
      <c r="AZ117" s="67"/>
      <c r="BA117" s="67"/>
      <c r="BB117" s="67"/>
      <c r="BC117" s="67"/>
      <c r="BD117" s="67"/>
      <c r="BE117" s="56">
        <f t="shared" si="76"/>
        <v>0</v>
      </c>
      <c r="BF117" s="10"/>
      <c r="BG117" s="67"/>
      <c r="BH117" s="94"/>
    </row>
    <row r="118" spans="1:60" s="58" customFormat="1" ht="120" customHeight="1" x14ac:dyDescent="0.25">
      <c r="A118" s="52" t="s">
        <v>96</v>
      </c>
      <c r="B118" s="53" t="s">
        <v>198</v>
      </c>
      <c r="C118" s="54">
        <v>466.1</v>
      </c>
      <c r="D118" s="53" t="s">
        <v>299</v>
      </c>
      <c r="E118" s="53" t="s">
        <v>28</v>
      </c>
      <c r="F118" s="53" t="s">
        <v>405</v>
      </c>
      <c r="G118" s="55" t="s">
        <v>481</v>
      </c>
      <c r="H118" s="55" t="s">
        <v>29</v>
      </c>
      <c r="I118" s="35" t="s">
        <v>16</v>
      </c>
      <c r="J118" s="35"/>
      <c r="K118" s="31">
        <f>K119</f>
        <v>139.5</v>
      </c>
      <c r="L118" s="31">
        <f t="shared" ref="L118" si="197">L119</f>
        <v>0</v>
      </c>
      <c r="M118" s="31">
        <f t="shared" ref="M118" si="198">M119</f>
        <v>11.16</v>
      </c>
      <c r="N118" s="31">
        <f t="shared" ref="N118" si="199">N119</f>
        <v>119.97</v>
      </c>
      <c r="O118" s="31">
        <f t="shared" ref="O118" si="200">O119</f>
        <v>0</v>
      </c>
      <c r="P118" s="31">
        <f t="shared" ref="P118" si="201">P119</f>
        <v>8.3699999999999992</v>
      </c>
      <c r="Q118" s="32">
        <f t="shared" ref="Q118" si="202">Q119</f>
        <v>139.5</v>
      </c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>
        <v>0.15</v>
      </c>
      <c r="AV118" s="56">
        <f>Q119</f>
        <v>139.5</v>
      </c>
      <c r="AW118" s="56"/>
      <c r="AX118" s="56"/>
      <c r="AY118" s="56"/>
      <c r="AZ118" s="56"/>
      <c r="BA118" s="56"/>
      <c r="BB118" s="56"/>
      <c r="BC118" s="56"/>
      <c r="BD118" s="56"/>
      <c r="BE118" s="56">
        <f t="shared" si="76"/>
        <v>139.5</v>
      </c>
      <c r="BF118" s="57">
        <v>41951</v>
      </c>
      <c r="BG118" s="56"/>
      <c r="BH118" s="94">
        <f>BE118-Q118</f>
        <v>0</v>
      </c>
    </row>
    <row r="119" spans="1:60" s="4" customFormat="1" ht="51" customHeight="1" x14ac:dyDescent="0.25">
      <c r="A119" s="15"/>
      <c r="B119" s="16"/>
      <c r="C119" s="17"/>
      <c r="D119" s="16"/>
      <c r="E119" s="16"/>
      <c r="F119" s="16"/>
      <c r="G119" s="18"/>
      <c r="H119" s="18"/>
      <c r="I119" s="66" t="s">
        <v>16</v>
      </c>
      <c r="J119" s="34">
        <f>AU118</f>
        <v>0.15</v>
      </c>
      <c r="K119" s="34">
        <f>J119*930</f>
        <v>139.5</v>
      </c>
      <c r="L119" s="34"/>
      <c r="M119" s="40">
        <f>K119*0.08</f>
        <v>11.16</v>
      </c>
      <c r="N119" s="40">
        <f>K119*0.86</f>
        <v>119.97</v>
      </c>
      <c r="O119" s="40">
        <v>0</v>
      </c>
      <c r="P119" s="40">
        <f>K119*0.06</f>
        <v>8.3699999999999992</v>
      </c>
      <c r="Q119" s="47">
        <f>SUM(M119:P119)</f>
        <v>139.5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56">
        <f t="shared" si="76"/>
        <v>0</v>
      </c>
      <c r="BF119" s="20"/>
      <c r="BG119" s="19"/>
      <c r="BH119" s="94">
        <f t="shared" ref="BH119:BH154" si="203">BE119-Q119</f>
        <v>-139.5</v>
      </c>
    </row>
    <row r="120" spans="1:60" s="58" customFormat="1" ht="120" customHeight="1" x14ac:dyDescent="0.25">
      <c r="A120" s="52" t="s">
        <v>97</v>
      </c>
      <c r="B120" s="53" t="s">
        <v>199</v>
      </c>
      <c r="C120" s="54">
        <v>466.1</v>
      </c>
      <c r="D120" s="53" t="s">
        <v>300</v>
      </c>
      <c r="E120" s="53" t="s">
        <v>28</v>
      </c>
      <c r="F120" s="53" t="s">
        <v>406</v>
      </c>
      <c r="G120" s="55" t="s">
        <v>632</v>
      </c>
      <c r="H120" s="55" t="s">
        <v>29</v>
      </c>
      <c r="I120" s="35" t="s">
        <v>16</v>
      </c>
      <c r="J120" s="31"/>
      <c r="K120" s="31">
        <f>K121</f>
        <v>55.8</v>
      </c>
      <c r="L120" s="31">
        <f t="shared" ref="L120" si="204">L121</f>
        <v>0</v>
      </c>
      <c r="M120" s="31">
        <f t="shared" ref="M120" si="205">M121</f>
        <v>4.4639999999999995</v>
      </c>
      <c r="N120" s="31">
        <f t="shared" ref="N120" si="206">N121</f>
        <v>47.988</v>
      </c>
      <c r="O120" s="31">
        <f t="shared" ref="O120" si="207">O121</f>
        <v>0</v>
      </c>
      <c r="P120" s="31">
        <f t="shared" ref="P120" si="208">P121</f>
        <v>3.3479999999999999</v>
      </c>
      <c r="Q120" s="32">
        <f t="shared" ref="Q120" si="209">Q121</f>
        <v>55.8</v>
      </c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>
        <v>0.06</v>
      </c>
      <c r="AV120" s="56">
        <f>Q121</f>
        <v>55.8</v>
      </c>
      <c r="AW120" s="56"/>
      <c r="AX120" s="56"/>
      <c r="AY120" s="56"/>
      <c r="AZ120" s="56"/>
      <c r="BA120" s="56"/>
      <c r="BB120" s="56"/>
      <c r="BC120" s="56"/>
      <c r="BD120" s="56"/>
      <c r="BE120" s="56">
        <f t="shared" si="76"/>
        <v>55.8</v>
      </c>
      <c r="BF120" s="57">
        <v>41951</v>
      </c>
      <c r="BG120" s="56"/>
      <c r="BH120" s="94">
        <f t="shared" si="203"/>
        <v>0</v>
      </c>
    </row>
    <row r="121" spans="1:60" s="4" customFormat="1" ht="37.5" customHeight="1" x14ac:dyDescent="0.25">
      <c r="A121" s="15"/>
      <c r="B121" s="16"/>
      <c r="C121" s="17"/>
      <c r="D121" s="16"/>
      <c r="E121" s="16"/>
      <c r="F121" s="16"/>
      <c r="G121" s="18"/>
      <c r="H121" s="18"/>
      <c r="I121" s="66" t="s">
        <v>16</v>
      </c>
      <c r="J121" s="34">
        <f>AU120</f>
        <v>0.06</v>
      </c>
      <c r="K121" s="34">
        <f>J121*930</f>
        <v>55.8</v>
      </c>
      <c r="L121" s="34"/>
      <c r="M121" s="40">
        <f>K121*0.08</f>
        <v>4.4639999999999995</v>
      </c>
      <c r="N121" s="40">
        <f>K121*0.86</f>
        <v>47.988</v>
      </c>
      <c r="O121" s="40">
        <v>0</v>
      </c>
      <c r="P121" s="40">
        <f>K121*0.06</f>
        <v>3.3479999999999999</v>
      </c>
      <c r="Q121" s="47">
        <f>SUM(M121:P121)</f>
        <v>55.8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56">
        <f t="shared" si="76"/>
        <v>0</v>
      </c>
      <c r="BF121" s="20"/>
      <c r="BG121" s="19"/>
      <c r="BH121" s="94">
        <f t="shared" si="203"/>
        <v>-55.8</v>
      </c>
    </row>
    <row r="122" spans="1:60" s="58" customFormat="1" ht="152.25" customHeight="1" x14ac:dyDescent="0.25">
      <c r="A122" s="52" t="s">
        <v>98</v>
      </c>
      <c r="B122" s="53" t="s">
        <v>200</v>
      </c>
      <c r="C122" s="54">
        <v>466.1</v>
      </c>
      <c r="D122" s="53" t="s">
        <v>301</v>
      </c>
      <c r="E122" s="53" t="s">
        <v>28</v>
      </c>
      <c r="F122" s="53" t="s">
        <v>407</v>
      </c>
      <c r="G122" s="55" t="s">
        <v>633</v>
      </c>
      <c r="H122" s="55" t="s">
        <v>29</v>
      </c>
      <c r="I122" s="35" t="s">
        <v>16</v>
      </c>
      <c r="J122" s="35"/>
      <c r="K122" s="31">
        <f>K123</f>
        <v>83.7</v>
      </c>
      <c r="L122" s="31">
        <f t="shared" ref="L122" si="210">L123</f>
        <v>0</v>
      </c>
      <c r="M122" s="31">
        <f t="shared" ref="M122" si="211">M123</f>
        <v>6.6960000000000006</v>
      </c>
      <c r="N122" s="31">
        <f t="shared" ref="N122" si="212">N123</f>
        <v>71.981999999999999</v>
      </c>
      <c r="O122" s="31">
        <f t="shared" ref="O122" si="213">O123</f>
        <v>0</v>
      </c>
      <c r="P122" s="31">
        <f t="shared" ref="P122" si="214">P123</f>
        <v>5.0220000000000002</v>
      </c>
      <c r="Q122" s="32">
        <f t="shared" ref="Q122" si="215">Q123</f>
        <v>83.7</v>
      </c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>
        <v>0.09</v>
      </c>
      <c r="AV122" s="56">
        <f>Q123</f>
        <v>83.7</v>
      </c>
      <c r="AW122" s="56"/>
      <c r="AX122" s="56"/>
      <c r="AY122" s="56"/>
      <c r="AZ122" s="56"/>
      <c r="BA122" s="56"/>
      <c r="BB122" s="56"/>
      <c r="BC122" s="56"/>
      <c r="BD122" s="56"/>
      <c r="BE122" s="56">
        <f t="shared" si="76"/>
        <v>83.7</v>
      </c>
      <c r="BF122" s="57">
        <v>41951</v>
      </c>
      <c r="BG122" s="56" t="s">
        <v>563</v>
      </c>
      <c r="BH122" s="94">
        <f t="shared" si="203"/>
        <v>0</v>
      </c>
    </row>
    <row r="123" spans="1:60" s="68" customFormat="1" ht="45" customHeight="1" x14ac:dyDescent="0.25">
      <c r="A123" s="61"/>
      <c r="B123" s="62"/>
      <c r="C123" s="63"/>
      <c r="D123" s="62"/>
      <c r="E123" s="62"/>
      <c r="F123" s="62"/>
      <c r="G123" s="64"/>
      <c r="H123" s="64"/>
      <c r="I123" s="66" t="s">
        <v>16</v>
      </c>
      <c r="J123" s="36">
        <f>AU122</f>
        <v>0.09</v>
      </c>
      <c r="K123" s="34">
        <f>J123*930</f>
        <v>83.7</v>
      </c>
      <c r="L123" s="34"/>
      <c r="M123" s="40">
        <f>K123*0.08</f>
        <v>6.6960000000000006</v>
      </c>
      <c r="N123" s="40">
        <f>K123*0.86</f>
        <v>71.981999999999999</v>
      </c>
      <c r="O123" s="40">
        <v>0</v>
      </c>
      <c r="P123" s="40">
        <f>K123*0.06</f>
        <v>5.0220000000000002</v>
      </c>
      <c r="Q123" s="47">
        <f>SUM(M123:P123)</f>
        <v>83.7</v>
      </c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56">
        <f t="shared" si="76"/>
        <v>0</v>
      </c>
      <c r="BF123" s="10"/>
      <c r="BG123" s="67"/>
      <c r="BH123" s="94">
        <f t="shared" si="203"/>
        <v>-83.7</v>
      </c>
    </row>
    <row r="124" spans="1:60" s="58" customFormat="1" ht="120" customHeight="1" x14ac:dyDescent="0.25">
      <c r="A124" s="52" t="s">
        <v>99</v>
      </c>
      <c r="B124" s="53" t="s">
        <v>201</v>
      </c>
      <c r="C124" s="54">
        <v>466.1</v>
      </c>
      <c r="D124" s="53" t="s">
        <v>302</v>
      </c>
      <c r="E124" s="53" t="s">
        <v>28</v>
      </c>
      <c r="F124" s="53" t="s">
        <v>408</v>
      </c>
      <c r="G124" s="55" t="s">
        <v>482</v>
      </c>
      <c r="H124" s="55" t="s">
        <v>29</v>
      </c>
      <c r="I124" s="35" t="s">
        <v>16</v>
      </c>
      <c r="J124" s="31"/>
      <c r="K124" s="31">
        <f>K125</f>
        <v>585.9</v>
      </c>
      <c r="L124" s="31">
        <f t="shared" ref="L124" si="216">L125</f>
        <v>0</v>
      </c>
      <c r="M124" s="31">
        <f t="shared" ref="M124" si="217">M125</f>
        <v>46.872</v>
      </c>
      <c r="N124" s="31">
        <f t="shared" ref="N124" si="218">N125</f>
        <v>503.87399999999997</v>
      </c>
      <c r="O124" s="31">
        <f t="shared" ref="O124" si="219">O125</f>
        <v>0</v>
      </c>
      <c r="P124" s="31">
        <f t="shared" ref="P124" si="220">P125</f>
        <v>35.153999999999996</v>
      </c>
      <c r="Q124" s="32">
        <f t="shared" ref="Q124" si="221">Q125</f>
        <v>585.9</v>
      </c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>
        <v>0.63</v>
      </c>
      <c r="AV124" s="56">
        <f>Q125</f>
        <v>585.9</v>
      </c>
      <c r="AW124" s="56"/>
      <c r="AX124" s="56"/>
      <c r="AY124" s="56"/>
      <c r="AZ124" s="56"/>
      <c r="BA124" s="56"/>
      <c r="BB124" s="56"/>
      <c r="BC124" s="56"/>
      <c r="BD124" s="56"/>
      <c r="BE124" s="56">
        <f t="shared" si="76"/>
        <v>585.9</v>
      </c>
      <c r="BF124" s="57">
        <v>41950</v>
      </c>
      <c r="BG124" s="56"/>
      <c r="BH124" s="94">
        <f t="shared" si="203"/>
        <v>0</v>
      </c>
    </row>
    <row r="125" spans="1:60" s="4" customFormat="1" ht="40.5" customHeight="1" x14ac:dyDescent="0.25">
      <c r="A125" s="15"/>
      <c r="B125" s="16"/>
      <c r="C125" s="17"/>
      <c r="D125" s="16"/>
      <c r="E125" s="16"/>
      <c r="F125" s="16"/>
      <c r="G125" s="18"/>
      <c r="H125" s="18"/>
      <c r="I125" s="66" t="s">
        <v>16</v>
      </c>
      <c r="J125" s="34">
        <f>AU124</f>
        <v>0.63</v>
      </c>
      <c r="K125" s="34">
        <f>J125*930</f>
        <v>585.9</v>
      </c>
      <c r="L125" s="34"/>
      <c r="M125" s="40">
        <f>K125*0.08</f>
        <v>46.872</v>
      </c>
      <c r="N125" s="40">
        <f>K125*0.86</f>
        <v>503.87399999999997</v>
      </c>
      <c r="O125" s="40">
        <v>0</v>
      </c>
      <c r="P125" s="40">
        <f>K125*0.06</f>
        <v>35.153999999999996</v>
      </c>
      <c r="Q125" s="47">
        <f>SUM(M125:P125)</f>
        <v>585.9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56">
        <f t="shared" si="76"/>
        <v>0</v>
      </c>
      <c r="BF125" s="20"/>
      <c r="BG125" s="19"/>
      <c r="BH125" s="94">
        <f>BE125-Q125</f>
        <v>-585.9</v>
      </c>
    </row>
    <row r="126" spans="1:60" s="58" customFormat="1" ht="120" customHeight="1" x14ac:dyDescent="0.25">
      <c r="A126" s="52" t="s">
        <v>100</v>
      </c>
      <c r="B126" s="53" t="s">
        <v>202</v>
      </c>
      <c r="C126" s="54">
        <v>466.1</v>
      </c>
      <c r="D126" s="53" t="s">
        <v>303</v>
      </c>
      <c r="E126" s="53" t="s">
        <v>28</v>
      </c>
      <c r="F126" s="53" t="s">
        <v>409</v>
      </c>
      <c r="G126" s="55" t="s">
        <v>483</v>
      </c>
      <c r="H126" s="55" t="s">
        <v>29</v>
      </c>
      <c r="I126" s="35" t="s">
        <v>16</v>
      </c>
      <c r="J126" s="35"/>
      <c r="K126" s="31">
        <f>K127</f>
        <v>186</v>
      </c>
      <c r="L126" s="31">
        <f t="shared" ref="L126" si="222">L127</f>
        <v>0</v>
      </c>
      <c r="M126" s="31">
        <f t="shared" ref="M126" si="223">M127</f>
        <v>14.88</v>
      </c>
      <c r="N126" s="31">
        <f t="shared" ref="N126" si="224">N127</f>
        <v>159.96</v>
      </c>
      <c r="O126" s="31">
        <f t="shared" ref="O126" si="225">O127</f>
        <v>0</v>
      </c>
      <c r="P126" s="31">
        <f t="shared" ref="P126" si="226">P127</f>
        <v>11.16</v>
      </c>
      <c r="Q126" s="32">
        <f t="shared" ref="Q126" si="227">Q127</f>
        <v>186</v>
      </c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>
        <v>0.2</v>
      </c>
      <c r="AV126" s="56">
        <f>Q127</f>
        <v>186</v>
      </c>
      <c r="AW126" s="56"/>
      <c r="AX126" s="56"/>
      <c r="AY126" s="56"/>
      <c r="AZ126" s="56"/>
      <c r="BA126" s="56"/>
      <c r="BB126" s="56"/>
      <c r="BC126" s="56"/>
      <c r="BD126" s="56"/>
      <c r="BE126" s="56">
        <f t="shared" si="76"/>
        <v>186</v>
      </c>
      <c r="BF126" s="57">
        <v>41952</v>
      </c>
      <c r="BG126" s="56"/>
      <c r="BH126" s="94">
        <f t="shared" si="203"/>
        <v>0</v>
      </c>
    </row>
    <row r="127" spans="1:60" s="4" customFormat="1" ht="39" customHeight="1" x14ac:dyDescent="0.25">
      <c r="A127" s="15"/>
      <c r="B127" s="16"/>
      <c r="C127" s="17"/>
      <c r="D127" s="16"/>
      <c r="E127" s="16"/>
      <c r="F127" s="16"/>
      <c r="G127" s="18"/>
      <c r="H127" s="18"/>
      <c r="I127" s="66" t="s">
        <v>16</v>
      </c>
      <c r="J127" s="34">
        <f>AU126</f>
        <v>0.2</v>
      </c>
      <c r="K127" s="34">
        <f>J127*930</f>
        <v>186</v>
      </c>
      <c r="L127" s="34"/>
      <c r="M127" s="40">
        <f>K127*0.08</f>
        <v>14.88</v>
      </c>
      <c r="N127" s="40">
        <f>K127*0.86</f>
        <v>159.96</v>
      </c>
      <c r="O127" s="40">
        <v>0</v>
      </c>
      <c r="P127" s="40">
        <f>K127*0.06</f>
        <v>11.16</v>
      </c>
      <c r="Q127" s="47">
        <f>SUM(M127:P127)</f>
        <v>186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56">
        <f t="shared" si="76"/>
        <v>0</v>
      </c>
      <c r="BF127" s="20"/>
      <c r="BG127" s="19"/>
      <c r="BH127" s="94">
        <f t="shared" si="203"/>
        <v>-186</v>
      </c>
    </row>
    <row r="128" spans="1:60" s="58" customFormat="1" ht="120" customHeight="1" x14ac:dyDescent="0.25">
      <c r="A128" s="52" t="s">
        <v>101</v>
      </c>
      <c r="B128" s="53" t="s">
        <v>203</v>
      </c>
      <c r="C128" s="54">
        <v>466.1</v>
      </c>
      <c r="D128" s="53" t="s">
        <v>304</v>
      </c>
      <c r="E128" s="53" t="s">
        <v>28</v>
      </c>
      <c r="F128" s="53" t="s">
        <v>410</v>
      </c>
      <c r="G128" s="55" t="s">
        <v>634</v>
      </c>
      <c r="H128" s="55" t="s">
        <v>29</v>
      </c>
      <c r="I128" s="35" t="s">
        <v>16</v>
      </c>
      <c r="J128" s="31"/>
      <c r="K128" s="31">
        <f>K129</f>
        <v>251.10000000000002</v>
      </c>
      <c r="L128" s="31">
        <f t="shared" ref="L128" si="228">L129</f>
        <v>0</v>
      </c>
      <c r="M128" s="31">
        <f t="shared" ref="M128" si="229">M129</f>
        <v>20.088000000000001</v>
      </c>
      <c r="N128" s="31">
        <f t="shared" ref="N128" si="230">N129</f>
        <v>215.94600000000003</v>
      </c>
      <c r="O128" s="31">
        <f t="shared" ref="O128" si="231">O129</f>
        <v>0</v>
      </c>
      <c r="P128" s="31">
        <f t="shared" ref="P128" si="232">P129</f>
        <v>15.066000000000001</v>
      </c>
      <c r="Q128" s="32">
        <f t="shared" ref="Q128" si="233">Q129</f>
        <v>251.10000000000002</v>
      </c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>
        <v>0.27</v>
      </c>
      <c r="AV128" s="56">
        <f>Q129</f>
        <v>251.10000000000002</v>
      </c>
      <c r="AW128" s="56"/>
      <c r="AX128" s="56"/>
      <c r="AY128" s="56"/>
      <c r="AZ128" s="56"/>
      <c r="BA128" s="56"/>
      <c r="BB128" s="56"/>
      <c r="BC128" s="56"/>
      <c r="BD128" s="56"/>
      <c r="BE128" s="56">
        <f t="shared" si="76"/>
        <v>251.10000000000002</v>
      </c>
      <c r="BF128" s="57">
        <v>41967</v>
      </c>
      <c r="BG128" s="56"/>
      <c r="BH128" s="94">
        <f t="shared" si="203"/>
        <v>0</v>
      </c>
    </row>
    <row r="129" spans="1:60" s="68" customFormat="1" ht="40.5" customHeight="1" x14ac:dyDescent="0.25">
      <c r="A129" s="61"/>
      <c r="B129" s="62"/>
      <c r="C129" s="63"/>
      <c r="D129" s="62"/>
      <c r="E129" s="62"/>
      <c r="F129" s="62"/>
      <c r="G129" s="64"/>
      <c r="H129" s="64"/>
      <c r="I129" s="66" t="s">
        <v>16</v>
      </c>
      <c r="J129" s="36">
        <f>AU128</f>
        <v>0.27</v>
      </c>
      <c r="K129" s="34">
        <f>J129*930</f>
        <v>251.10000000000002</v>
      </c>
      <c r="L129" s="34"/>
      <c r="M129" s="40">
        <f>K129*0.08</f>
        <v>20.088000000000001</v>
      </c>
      <c r="N129" s="40">
        <f>K129*0.86</f>
        <v>215.94600000000003</v>
      </c>
      <c r="O129" s="40">
        <v>0</v>
      </c>
      <c r="P129" s="40">
        <f>K129*0.06</f>
        <v>15.066000000000001</v>
      </c>
      <c r="Q129" s="47">
        <f>SUM(M129:P129)</f>
        <v>251.10000000000002</v>
      </c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56">
        <f t="shared" si="76"/>
        <v>0</v>
      </c>
      <c r="BF129" s="10"/>
      <c r="BG129" s="67"/>
      <c r="BH129" s="94">
        <f t="shared" si="203"/>
        <v>-251.10000000000002</v>
      </c>
    </row>
    <row r="130" spans="1:60" s="58" customFormat="1" ht="120" customHeight="1" x14ac:dyDescent="0.25">
      <c r="A130" s="52" t="s">
        <v>102</v>
      </c>
      <c r="B130" s="53" t="s">
        <v>204</v>
      </c>
      <c r="C130" s="54">
        <v>466.1</v>
      </c>
      <c r="D130" s="53" t="s">
        <v>305</v>
      </c>
      <c r="E130" s="53" t="s">
        <v>28</v>
      </c>
      <c r="F130" s="53" t="s">
        <v>411</v>
      </c>
      <c r="G130" s="55" t="s">
        <v>484</v>
      </c>
      <c r="H130" s="55" t="s">
        <v>29</v>
      </c>
      <c r="I130" s="35" t="s">
        <v>16</v>
      </c>
      <c r="J130" s="31"/>
      <c r="K130" s="31">
        <f>K131</f>
        <v>204.6</v>
      </c>
      <c r="L130" s="31">
        <f t="shared" ref="L130" si="234">L131</f>
        <v>0</v>
      </c>
      <c r="M130" s="31">
        <f t="shared" ref="M130" si="235">M131</f>
        <v>16.367999999999999</v>
      </c>
      <c r="N130" s="31">
        <f t="shared" ref="N130" si="236">N131</f>
        <v>175.95599999999999</v>
      </c>
      <c r="O130" s="31">
        <f t="shared" ref="O130" si="237">O131</f>
        <v>0</v>
      </c>
      <c r="P130" s="31">
        <f t="shared" ref="P130" si="238">P131</f>
        <v>12.276</v>
      </c>
      <c r="Q130" s="32">
        <f t="shared" ref="Q130" si="239">Q131</f>
        <v>204.6</v>
      </c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>
        <v>0.22</v>
      </c>
      <c r="AV130" s="56">
        <f>Q131</f>
        <v>204.6</v>
      </c>
      <c r="AW130" s="56"/>
      <c r="AX130" s="56"/>
      <c r="AY130" s="56"/>
      <c r="AZ130" s="56"/>
      <c r="BA130" s="56"/>
      <c r="BB130" s="56"/>
      <c r="BC130" s="56"/>
      <c r="BD130" s="56"/>
      <c r="BE130" s="56">
        <f t="shared" si="76"/>
        <v>204.6</v>
      </c>
      <c r="BF130" s="57">
        <v>41950</v>
      </c>
      <c r="BG130" s="56"/>
      <c r="BH130" s="94">
        <f t="shared" si="203"/>
        <v>0</v>
      </c>
    </row>
    <row r="131" spans="1:60" s="4" customFormat="1" ht="37.5" customHeight="1" x14ac:dyDescent="0.25">
      <c r="A131" s="15"/>
      <c r="B131" s="16"/>
      <c r="C131" s="17"/>
      <c r="D131" s="16"/>
      <c r="E131" s="16"/>
      <c r="F131" s="16"/>
      <c r="G131" s="18"/>
      <c r="H131" s="18"/>
      <c r="I131" s="66" t="s">
        <v>16</v>
      </c>
      <c r="J131" s="34">
        <f>AU130</f>
        <v>0.22</v>
      </c>
      <c r="K131" s="34">
        <f>J131*930</f>
        <v>204.6</v>
      </c>
      <c r="L131" s="34"/>
      <c r="M131" s="40">
        <f>K131*0.08</f>
        <v>16.367999999999999</v>
      </c>
      <c r="N131" s="40">
        <f>K131*0.86</f>
        <v>175.95599999999999</v>
      </c>
      <c r="O131" s="40">
        <v>0</v>
      </c>
      <c r="P131" s="40">
        <f>K131*0.06</f>
        <v>12.276</v>
      </c>
      <c r="Q131" s="47">
        <f>SUM(M131:P131)</f>
        <v>204.6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56">
        <f t="shared" si="76"/>
        <v>0</v>
      </c>
      <c r="BF131" s="20"/>
      <c r="BG131" s="19"/>
      <c r="BH131" s="94">
        <f>BE131-Q131</f>
        <v>-204.6</v>
      </c>
    </row>
    <row r="132" spans="1:60" s="58" customFormat="1" ht="120" customHeight="1" x14ac:dyDescent="0.25">
      <c r="A132" s="52" t="s">
        <v>139</v>
      </c>
      <c r="B132" s="53" t="s">
        <v>241</v>
      </c>
      <c r="C132" s="54">
        <v>466.1</v>
      </c>
      <c r="D132" s="53" t="s">
        <v>342</v>
      </c>
      <c r="E132" s="53" t="s">
        <v>28</v>
      </c>
      <c r="F132" s="53" t="s">
        <v>446</v>
      </c>
      <c r="G132" s="55" t="s">
        <v>506</v>
      </c>
      <c r="H132" s="55" t="s">
        <v>29</v>
      </c>
      <c r="I132" s="35" t="s">
        <v>16</v>
      </c>
      <c r="J132" s="31"/>
      <c r="K132" s="31">
        <f>K133</f>
        <v>65.100000000000009</v>
      </c>
      <c r="L132" s="31">
        <f t="shared" ref="L132" si="240">L133</f>
        <v>0</v>
      </c>
      <c r="M132" s="31">
        <f t="shared" ref="M132" si="241">M133</f>
        <v>5.2080000000000011</v>
      </c>
      <c r="N132" s="31">
        <f t="shared" ref="N132" si="242">N133</f>
        <v>55.986000000000004</v>
      </c>
      <c r="O132" s="31">
        <f t="shared" ref="O132" si="243">O133</f>
        <v>0</v>
      </c>
      <c r="P132" s="31">
        <f t="shared" ref="P132" si="244">P133</f>
        <v>3.9060000000000006</v>
      </c>
      <c r="Q132" s="32">
        <f t="shared" ref="Q132" si="245">Q133</f>
        <v>65.100000000000009</v>
      </c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>
        <v>7.0000000000000007E-2</v>
      </c>
      <c r="AV132" s="56">
        <f>Q133</f>
        <v>65.100000000000009</v>
      </c>
      <c r="AW132" s="56"/>
      <c r="AX132" s="56"/>
      <c r="AY132" s="56"/>
      <c r="AZ132" s="56"/>
      <c r="BA132" s="56"/>
      <c r="BB132" s="56"/>
      <c r="BC132" s="56"/>
      <c r="BD132" s="56"/>
      <c r="BE132" s="56">
        <f t="shared" ref="BE132:BE195" si="246">V132+Y132+AA132+AC132+AE132+AG132+AI132+AK132+AM132+AO132+AQ132+AS132+AT132+AV132+AX132+AZ132+BB132+BD132</f>
        <v>65.100000000000009</v>
      </c>
      <c r="BF132" s="57">
        <v>41973</v>
      </c>
      <c r="BG132" s="56" t="s">
        <v>586</v>
      </c>
      <c r="BH132" s="94">
        <f t="shared" si="203"/>
        <v>0</v>
      </c>
    </row>
    <row r="133" spans="1:60" s="4" customFormat="1" ht="42" customHeight="1" x14ac:dyDescent="0.25">
      <c r="A133" s="15"/>
      <c r="B133" s="16"/>
      <c r="C133" s="17"/>
      <c r="D133" s="16"/>
      <c r="E133" s="16"/>
      <c r="F133" s="16"/>
      <c r="G133" s="18"/>
      <c r="H133" s="18"/>
      <c r="I133" s="66" t="s">
        <v>16</v>
      </c>
      <c r="J133" s="40">
        <f>AU132</f>
        <v>7.0000000000000007E-2</v>
      </c>
      <c r="K133" s="34">
        <f>J133*930</f>
        <v>65.100000000000009</v>
      </c>
      <c r="L133" s="34"/>
      <c r="M133" s="40">
        <f>K133*0.08</f>
        <v>5.2080000000000011</v>
      </c>
      <c r="N133" s="40">
        <f>K133*0.86</f>
        <v>55.986000000000004</v>
      </c>
      <c r="O133" s="40">
        <v>0</v>
      </c>
      <c r="P133" s="40">
        <f>K133*0.06</f>
        <v>3.9060000000000006</v>
      </c>
      <c r="Q133" s="47">
        <f>SUM(M133:P133)</f>
        <v>65.100000000000009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56">
        <f t="shared" si="246"/>
        <v>0</v>
      </c>
      <c r="BF133" s="20"/>
      <c r="BG133" s="19"/>
      <c r="BH133" s="94">
        <f t="shared" si="203"/>
        <v>-65.100000000000009</v>
      </c>
    </row>
    <row r="134" spans="1:60" s="58" customFormat="1" ht="277.5" customHeight="1" x14ac:dyDescent="0.25">
      <c r="A134" s="52" t="s">
        <v>103</v>
      </c>
      <c r="B134" s="53" t="s">
        <v>205</v>
      </c>
      <c r="C134" s="54">
        <v>466.1</v>
      </c>
      <c r="D134" s="53" t="s">
        <v>306</v>
      </c>
      <c r="E134" s="53" t="s">
        <v>36</v>
      </c>
      <c r="F134" s="53" t="s">
        <v>412</v>
      </c>
      <c r="G134" s="55" t="s">
        <v>635</v>
      </c>
      <c r="H134" s="55" t="s">
        <v>636</v>
      </c>
      <c r="I134" s="35" t="s">
        <v>16</v>
      </c>
      <c r="J134" s="46"/>
      <c r="K134" s="31">
        <f>K135</f>
        <v>139.5</v>
      </c>
      <c r="L134" s="31">
        <f t="shared" ref="L134" si="247">L135</f>
        <v>0</v>
      </c>
      <c r="M134" s="31">
        <f t="shared" ref="M134" si="248">M135</f>
        <v>11.16</v>
      </c>
      <c r="N134" s="31">
        <f t="shared" ref="N134" si="249">N135</f>
        <v>119.97</v>
      </c>
      <c r="O134" s="31">
        <f t="shared" ref="O134" si="250">O135</f>
        <v>0</v>
      </c>
      <c r="P134" s="31">
        <f t="shared" ref="P134" si="251">P135</f>
        <v>8.3699999999999992</v>
      </c>
      <c r="Q134" s="32">
        <f t="shared" ref="Q134" si="252">Q135</f>
        <v>139.5</v>
      </c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>
        <v>0.15</v>
      </c>
      <c r="AV134" s="56">
        <f>Q135</f>
        <v>139.5</v>
      </c>
      <c r="AW134" s="56"/>
      <c r="AX134" s="56"/>
      <c r="AY134" s="56"/>
      <c r="AZ134" s="56"/>
      <c r="BA134" s="56"/>
      <c r="BB134" s="56"/>
      <c r="BC134" s="56"/>
      <c r="BD134" s="56"/>
      <c r="BE134" s="56">
        <f t="shared" si="246"/>
        <v>139.5</v>
      </c>
      <c r="BF134" s="57">
        <v>42011</v>
      </c>
      <c r="BG134" s="56" t="s">
        <v>564</v>
      </c>
      <c r="BH134" s="94">
        <f t="shared" si="203"/>
        <v>0</v>
      </c>
    </row>
    <row r="135" spans="1:60" s="4" customFormat="1" ht="43.5" customHeight="1" x14ac:dyDescent="0.25">
      <c r="A135" s="15"/>
      <c r="B135" s="16"/>
      <c r="C135" s="17"/>
      <c r="D135" s="16"/>
      <c r="E135" s="16"/>
      <c r="F135" s="16"/>
      <c r="G135" s="18"/>
      <c r="H135" s="18"/>
      <c r="I135" s="66" t="s">
        <v>16</v>
      </c>
      <c r="J135" s="40">
        <f>AU134</f>
        <v>0.15</v>
      </c>
      <c r="K135" s="34">
        <f>J135*930</f>
        <v>139.5</v>
      </c>
      <c r="L135" s="34"/>
      <c r="M135" s="40">
        <f>K135*0.08</f>
        <v>11.16</v>
      </c>
      <c r="N135" s="40">
        <f>K135*0.86</f>
        <v>119.97</v>
      </c>
      <c r="O135" s="40">
        <v>0</v>
      </c>
      <c r="P135" s="40">
        <f>K135*0.06</f>
        <v>8.3699999999999992</v>
      </c>
      <c r="Q135" s="47">
        <f>SUM(M135:P135)</f>
        <v>139.5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56">
        <f t="shared" si="246"/>
        <v>0</v>
      </c>
      <c r="BF135" s="20"/>
      <c r="BG135" s="19"/>
      <c r="BH135" s="94">
        <f t="shared" si="203"/>
        <v>-139.5</v>
      </c>
    </row>
    <row r="136" spans="1:60" s="58" customFormat="1" ht="120" customHeight="1" x14ac:dyDescent="0.25">
      <c r="A136" s="52" t="s">
        <v>104</v>
      </c>
      <c r="B136" s="53" t="s">
        <v>206</v>
      </c>
      <c r="C136" s="54">
        <v>466.1</v>
      </c>
      <c r="D136" s="53" t="s">
        <v>307</v>
      </c>
      <c r="E136" s="53" t="s">
        <v>28</v>
      </c>
      <c r="F136" s="53" t="s">
        <v>413</v>
      </c>
      <c r="G136" s="55" t="s">
        <v>637</v>
      </c>
      <c r="H136" s="55" t="s">
        <v>29</v>
      </c>
      <c r="I136" s="35" t="s">
        <v>16</v>
      </c>
      <c r="J136" s="46"/>
      <c r="K136" s="31">
        <f>K137</f>
        <v>65.100000000000009</v>
      </c>
      <c r="L136" s="31">
        <f t="shared" ref="L136" si="253">L137</f>
        <v>0</v>
      </c>
      <c r="M136" s="31">
        <f t="shared" ref="M136" si="254">M137</f>
        <v>5.2080000000000011</v>
      </c>
      <c r="N136" s="31">
        <f t="shared" ref="N136" si="255">N137</f>
        <v>55.986000000000004</v>
      </c>
      <c r="O136" s="31">
        <f t="shared" ref="O136" si="256">O137</f>
        <v>0</v>
      </c>
      <c r="P136" s="31">
        <f t="shared" ref="P136" si="257">P137</f>
        <v>3.9060000000000006</v>
      </c>
      <c r="Q136" s="32">
        <f t="shared" ref="Q136" si="258">Q137</f>
        <v>65.100000000000009</v>
      </c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>
        <v>7.0000000000000007E-2</v>
      </c>
      <c r="AV136" s="56">
        <f>Q137</f>
        <v>65.100000000000009</v>
      </c>
      <c r="AW136" s="56"/>
      <c r="AX136" s="56"/>
      <c r="AY136" s="56"/>
      <c r="AZ136" s="56"/>
      <c r="BA136" s="56"/>
      <c r="BB136" s="56"/>
      <c r="BC136" s="56"/>
      <c r="BD136" s="56"/>
      <c r="BE136" s="56">
        <f t="shared" si="246"/>
        <v>65.100000000000009</v>
      </c>
      <c r="BF136" s="57">
        <v>41954</v>
      </c>
      <c r="BG136" s="56"/>
      <c r="BH136" s="94">
        <f t="shared" si="203"/>
        <v>0</v>
      </c>
    </row>
    <row r="137" spans="1:60" s="4" customFormat="1" ht="40.5" customHeight="1" x14ac:dyDescent="0.25">
      <c r="A137" s="15"/>
      <c r="B137" s="16"/>
      <c r="C137" s="17"/>
      <c r="D137" s="16"/>
      <c r="E137" s="16"/>
      <c r="F137" s="16"/>
      <c r="G137" s="18"/>
      <c r="H137" s="18"/>
      <c r="I137" s="66" t="s">
        <v>16</v>
      </c>
      <c r="J137" s="40">
        <f>AU136</f>
        <v>7.0000000000000007E-2</v>
      </c>
      <c r="K137" s="34">
        <f>J137*930</f>
        <v>65.100000000000009</v>
      </c>
      <c r="L137" s="34"/>
      <c r="M137" s="40">
        <f>K137*0.08</f>
        <v>5.2080000000000011</v>
      </c>
      <c r="N137" s="40">
        <f>K137*0.86</f>
        <v>55.986000000000004</v>
      </c>
      <c r="O137" s="40">
        <v>0</v>
      </c>
      <c r="P137" s="40">
        <f>K137*0.06</f>
        <v>3.9060000000000006</v>
      </c>
      <c r="Q137" s="47">
        <f>SUM(M137:P137)</f>
        <v>65.100000000000009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56">
        <f t="shared" si="246"/>
        <v>0</v>
      </c>
      <c r="BF137" s="20"/>
      <c r="BG137" s="19"/>
      <c r="BH137" s="94">
        <f t="shared" si="203"/>
        <v>-65.100000000000009</v>
      </c>
    </row>
    <row r="138" spans="1:60" s="58" customFormat="1" ht="223.5" customHeight="1" x14ac:dyDescent="0.25">
      <c r="A138" s="52" t="s">
        <v>105</v>
      </c>
      <c r="B138" s="53" t="s">
        <v>207</v>
      </c>
      <c r="C138" s="54">
        <v>466.1</v>
      </c>
      <c r="D138" s="53" t="s">
        <v>308</v>
      </c>
      <c r="E138" s="53" t="s">
        <v>28</v>
      </c>
      <c r="F138" s="53" t="s">
        <v>414</v>
      </c>
      <c r="G138" s="55" t="s">
        <v>638</v>
      </c>
      <c r="H138" s="55" t="s">
        <v>639</v>
      </c>
      <c r="I138" s="35" t="s">
        <v>16</v>
      </c>
      <c r="J138" s="46"/>
      <c r="K138" s="31">
        <f>K139</f>
        <v>390.59999999999997</v>
      </c>
      <c r="L138" s="31">
        <f t="shared" ref="L138" si="259">L139</f>
        <v>0</v>
      </c>
      <c r="M138" s="31">
        <f t="shared" ref="M138" si="260">M139</f>
        <v>31.247999999999998</v>
      </c>
      <c r="N138" s="31">
        <f t="shared" ref="N138" si="261">N139</f>
        <v>335.91599999999994</v>
      </c>
      <c r="O138" s="31">
        <f t="shared" ref="O138" si="262">O139</f>
        <v>0</v>
      </c>
      <c r="P138" s="31">
        <f t="shared" ref="P138" si="263">P139</f>
        <v>23.435999999999996</v>
      </c>
      <c r="Q138" s="32">
        <f t="shared" ref="Q138" si="264">Q139</f>
        <v>390.59999999999991</v>
      </c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>
        <v>0.42</v>
      </c>
      <c r="AV138" s="56">
        <f>Q139</f>
        <v>390.59999999999991</v>
      </c>
      <c r="AW138" s="56"/>
      <c r="AX138" s="56"/>
      <c r="AY138" s="56"/>
      <c r="AZ138" s="56"/>
      <c r="BA138" s="56"/>
      <c r="BB138" s="56"/>
      <c r="BC138" s="56"/>
      <c r="BD138" s="56"/>
      <c r="BE138" s="56">
        <f t="shared" si="246"/>
        <v>390.59999999999991</v>
      </c>
      <c r="BF138" s="57">
        <v>42012</v>
      </c>
      <c r="BG138" s="56" t="s">
        <v>565</v>
      </c>
      <c r="BH138" s="94">
        <f t="shared" si="203"/>
        <v>0</v>
      </c>
    </row>
    <row r="139" spans="1:60" s="4" customFormat="1" ht="39.75" customHeight="1" x14ac:dyDescent="0.25">
      <c r="A139" s="15"/>
      <c r="B139" s="16"/>
      <c r="C139" s="17"/>
      <c r="D139" s="16"/>
      <c r="E139" s="16"/>
      <c r="F139" s="16"/>
      <c r="G139" s="18"/>
      <c r="H139" s="18"/>
      <c r="I139" s="66" t="s">
        <v>16</v>
      </c>
      <c r="J139" s="40">
        <f>AU138</f>
        <v>0.42</v>
      </c>
      <c r="K139" s="34">
        <f>J139*930</f>
        <v>390.59999999999997</v>
      </c>
      <c r="L139" s="34"/>
      <c r="M139" s="40">
        <f>K139*0.08</f>
        <v>31.247999999999998</v>
      </c>
      <c r="N139" s="40">
        <f>K139*0.86</f>
        <v>335.91599999999994</v>
      </c>
      <c r="O139" s="40">
        <v>0</v>
      </c>
      <c r="P139" s="40">
        <f>K139*0.06</f>
        <v>23.435999999999996</v>
      </c>
      <c r="Q139" s="47">
        <f>SUM(M139:P139)</f>
        <v>390.59999999999991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56">
        <f t="shared" si="246"/>
        <v>0</v>
      </c>
      <c r="BF139" s="20"/>
      <c r="BG139" s="19"/>
      <c r="BH139" s="94">
        <f t="shared" si="203"/>
        <v>-390.59999999999991</v>
      </c>
    </row>
    <row r="140" spans="1:60" s="58" customFormat="1" ht="227.25" customHeight="1" x14ac:dyDescent="0.25">
      <c r="A140" s="52" t="s">
        <v>145</v>
      </c>
      <c r="B140" s="53" t="s">
        <v>247</v>
      </c>
      <c r="C140" s="54">
        <v>466.1</v>
      </c>
      <c r="D140" s="53" t="s">
        <v>348</v>
      </c>
      <c r="E140" s="53" t="s">
        <v>28</v>
      </c>
      <c r="F140" s="53" t="s">
        <v>452</v>
      </c>
      <c r="G140" s="55" t="s">
        <v>509</v>
      </c>
      <c r="H140" s="55" t="s">
        <v>660</v>
      </c>
      <c r="I140" s="35" t="s">
        <v>16</v>
      </c>
      <c r="J140" s="46"/>
      <c r="K140" s="31">
        <f>K141</f>
        <v>437.09999999999997</v>
      </c>
      <c r="L140" s="31">
        <f t="shared" ref="L140:L154" si="265">L141</f>
        <v>0</v>
      </c>
      <c r="M140" s="31">
        <f t="shared" ref="M140:M154" si="266">M141</f>
        <v>34.967999999999996</v>
      </c>
      <c r="N140" s="31">
        <f t="shared" ref="N140:N154" si="267">N141</f>
        <v>375.90599999999995</v>
      </c>
      <c r="O140" s="31">
        <f t="shared" ref="O140:O154" si="268">O141</f>
        <v>0</v>
      </c>
      <c r="P140" s="31">
        <f t="shared" ref="P140:P154" si="269">P141</f>
        <v>26.225999999999996</v>
      </c>
      <c r="Q140" s="32">
        <f t="shared" ref="Q140:Q154" si="270">Q141</f>
        <v>437.09999999999997</v>
      </c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>
        <v>0.47</v>
      </c>
      <c r="AV140" s="56">
        <f>Q141</f>
        <v>437.09999999999997</v>
      </c>
      <c r="AW140" s="56"/>
      <c r="AX140" s="56"/>
      <c r="AY140" s="56"/>
      <c r="AZ140" s="56"/>
      <c r="BA140" s="56"/>
      <c r="BB140" s="56"/>
      <c r="BC140" s="56"/>
      <c r="BD140" s="56"/>
      <c r="BE140" s="56">
        <f t="shared" si="246"/>
        <v>437.09999999999997</v>
      </c>
      <c r="BF140" s="57">
        <v>42034</v>
      </c>
      <c r="BG140" s="56" t="s">
        <v>590</v>
      </c>
      <c r="BH140" s="94">
        <f t="shared" si="203"/>
        <v>0</v>
      </c>
    </row>
    <row r="141" spans="1:60" s="4" customFormat="1" ht="42" customHeight="1" x14ac:dyDescent="0.25">
      <c r="A141" s="15"/>
      <c r="B141" s="16"/>
      <c r="C141" s="17"/>
      <c r="D141" s="16"/>
      <c r="E141" s="16"/>
      <c r="F141" s="16"/>
      <c r="G141" s="18"/>
      <c r="H141" s="18"/>
      <c r="I141" s="66" t="s">
        <v>16</v>
      </c>
      <c r="J141" s="40">
        <f>AU140</f>
        <v>0.47</v>
      </c>
      <c r="K141" s="34">
        <f>J141*930</f>
        <v>437.09999999999997</v>
      </c>
      <c r="L141" s="34"/>
      <c r="M141" s="40">
        <f>K141*0.08</f>
        <v>34.967999999999996</v>
      </c>
      <c r="N141" s="40">
        <f>K141*0.86</f>
        <v>375.90599999999995</v>
      </c>
      <c r="O141" s="40">
        <v>0</v>
      </c>
      <c r="P141" s="40">
        <f>K141*0.06</f>
        <v>26.225999999999996</v>
      </c>
      <c r="Q141" s="47">
        <f>SUM(M141:P141)</f>
        <v>437.09999999999997</v>
      </c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56">
        <f t="shared" si="246"/>
        <v>0</v>
      </c>
      <c r="BF141" s="20"/>
      <c r="BG141" s="19"/>
      <c r="BH141" s="94">
        <f t="shared" si="203"/>
        <v>-437.09999999999997</v>
      </c>
    </row>
    <row r="142" spans="1:60" s="58" customFormat="1" ht="120" customHeight="1" x14ac:dyDescent="0.25">
      <c r="A142" s="52" t="s">
        <v>106</v>
      </c>
      <c r="B142" s="53" t="s">
        <v>208</v>
      </c>
      <c r="C142" s="54">
        <v>466.1</v>
      </c>
      <c r="D142" s="53" t="s">
        <v>309</v>
      </c>
      <c r="E142" s="53" t="s">
        <v>28</v>
      </c>
      <c r="F142" s="53" t="s">
        <v>415</v>
      </c>
      <c r="G142" s="55" t="s">
        <v>640</v>
      </c>
      <c r="H142" s="55" t="s">
        <v>29</v>
      </c>
      <c r="I142" s="35" t="s">
        <v>16</v>
      </c>
      <c r="J142" s="46"/>
      <c r="K142" s="31">
        <f>K143</f>
        <v>37.200000000000003</v>
      </c>
      <c r="L142" s="31">
        <f t="shared" si="265"/>
        <v>0</v>
      </c>
      <c r="M142" s="31">
        <f t="shared" si="266"/>
        <v>2.9760000000000004</v>
      </c>
      <c r="N142" s="31">
        <f t="shared" si="267"/>
        <v>31.992000000000001</v>
      </c>
      <c r="O142" s="31">
        <f t="shared" si="268"/>
        <v>0</v>
      </c>
      <c r="P142" s="31">
        <f t="shared" si="269"/>
        <v>2.2320000000000002</v>
      </c>
      <c r="Q142" s="32">
        <f t="shared" si="270"/>
        <v>37.200000000000003</v>
      </c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>
        <v>0.04</v>
      </c>
      <c r="AV142" s="56">
        <f>Q143</f>
        <v>37.200000000000003</v>
      </c>
      <c r="AW142" s="56"/>
      <c r="AX142" s="56"/>
      <c r="AY142" s="56"/>
      <c r="AZ142" s="56"/>
      <c r="BA142" s="56"/>
      <c r="BB142" s="56"/>
      <c r="BC142" s="56"/>
      <c r="BD142" s="56"/>
      <c r="BE142" s="56">
        <f t="shared" si="246"/>
        <v>37.200000000000003</v>
      </c>
      <c r="BF142" s="57">
        <v>41951</v>
      </c>
      <c r="BG142" s="56"/>
      <c r="BH142" s="94">
        <f t="shared" si="203"/>
        <v>0</v>
      </c>
    </row>
    <row r="143" spans="1:60" s="68" customFormat="1" ht="39" customHeight="1" x14ac:dyDescent="0.25">
      <c r="A143" s="61"/>
      <c r="B143" s="62"/>
      <c r="C143" s="63"/>
      <c r="D143" s="62"/>
      <c r="E143" s="62"/>
      <c r="F143" s="62"/>
      <c r="G143" s="64"/>
      <c r="H143" s="64"/>
      <c r="I143" s="66" t="s">
        <v>16</v>
      </c>
      <c r="J143" s="36">
        <f>AU142</f>
        <v>0.04</v>
      </c>
      <c r="K143" s="34">
        <f>J143*930</f>
        <v>37.200000000000003</v>
      </c>
      <c r="L143" s="34"/>
      <c r="M143" s="40">
        <f>K143*0.08</f>
        <v>2.9760000000000004</v>
      </c>
      <c r="N143" s="40">
        <f>K143*0.86</f>
        <v>31.992000000000001</v>
      </c>
      <c r="O143" s="40">
        <v>0</v>
      </c>
      <c r="P143" s="40">
        <f>K143*0.06</f>
        <v>2.2320000000000002</v>
      </c>
      <c r="Q143" s="47">
        <f>SUM(M143:P143)</f>
        <v>37.200000000000003</v>
      </c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56">
        <f t="shared" si="246"/>
        <v>0</v>
      </c>
      <c r="BF143" s="10"/>
      <c r="BG143" s="67"/>
      <c r="BH143" s="94">
        <f t="shared" si="203"/>
        <v>-37.200000000000003</v>
      </c>
    </row>
    <row r="144" spans="1:60" s="58" customFormat="1" ht="120" customHeight="1" x14ac:dyDescent="0.25">
      <c r="A144" s="52" t="s">
        <v>107</v>
      </c>
      <c r="B144" s="53" t="s">
        <v>209</v>
      </c>
      <c r="C144" s="54">
        <v>466.1</v>
      </c>
      <c r="D144" s="53" t="s">
        <v>310</v>
      </c>
      <c r="E144" s="53" t="s">
        <v>28</v>
      </c>
      <c r="F144" s="53" t="s">
        <v>416</v>
      </c>
      <c r="G144" s="55" t="s">
        <v>641</v>
      </c>
      <c r="H144" s="55" t="s">
        <v>29</v>
      </c>
      <c r="I144" s="35" t="s">
        <v>16</v>
      </c>
      <c r="J144" s="31"/>
      <c r="K144" s="31">
        <f>K145</f>
        <v>55.8</v>
      </c>
      <c r="L144" s="31">
        <f t="shared" si="265"/>
        <v>0</v>
      </c>
      <c r="M144" s="31">
        <f t="shared" si="266"/>
        <v>4.4639999999999995</v>
      </c>
      <c r="N144" s="31">
        <f t="shared" si="267"/>
        <v>47.988</v>
      </c>
      <c r="O144" s="31">
        <f t="shared" si="268"/>
        <v>0</v>
      </c>
      <c r="P144" s="31">
        <f t="shared" si="269"/>
        <v>3.3479999999999999</v>
      </c>
      <c r="Q144" s="32">
        <f t="shared" si="270"/>
        <v>55.8</v>
      </c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>
        <v>0.06</v>
      </c>
      <c r="AV144" s="56">
        <f>Q145</f>
        <v>55.8</v>
      </c>
      <c r="AW144" s="56"/>
      <c r="AX144" s="56"/>
      <c r="AY144" s="56"/>
      <c r="AZ144" s="56"/>
      <c r="BA144" s="56"/>
      <c r="BB144" s="56"/>
      <c r="BC144" s="56"/>
      <c r="BD144" s="56"/>
      <c r="BE144" s="56">
        <f t="shared" si="246"/>
        <v>55.8</v>
      </c>
      <c r="BF144" s="57">
        <v>41952</v>
      </c>
      <c r="BG144" s="56"/>
      <c r="BH144" s="94">
        <f t="shared" si="203"/>
        <v>0</v>
      </c>
    </row>
    <row r="145" spans="1:60" s="4" customFormat="1" ht="43.5" customHeight="1" x14ac:dyDescent="0.25">
      <c r="A145" s="15"/>
      <c r="B145" s="16"/>
      <c r="C145" s="17"/>
      <c r="D145" s="16"/>
      <c r="E145" s="16"/>
      <c r="F145" s="16"/>
      <c r="G145" s="18"/>
      <c r="H145" s="18"/>
      <c r="I145" s="66" t="s">
        <v>16</v>
      </c>
      <c r="J145" s="48">
        <f>AU144</f>
        <v>0.06</v>
      </c>
      <c r="K145" s="34">
        <f>J145*930</f>
        <v>55.8</v>
      </c>
      <c r="L145" s="34"/>
      <c r="M145" s="40">
        <f>K145*0.08</f>
        <v>4.4639999999999995</v>
      </c>
      <c r="N145" s="40">
        <f>K145*0.86</f>
        <v>47.988</v>
      </c>
      <c r="O145" s="40">
        <v>0</v>
      </c>
      <c r="P145" s="40">
        <f>K145*0.06</f>
        <v>3.3479999999999999</v>
      </c>
      <c r="Q145" s="47">
        <f>SUM(M145:P145)</f>
        <v>55.8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56">
        <f t="shared" si="246"/>
        <v>0</v>
      </c>
      <c r="BF145" s="20"/>
      <c r="BG145" s="19"/>
      <c r="BH145" s="94">
        <f t="shared" si="203"/>
        <v>-55.8</v>
      </c>
    </row>
    <row r="146" spans="1:60" s="58" customFormat="1" ht="120" customHeight="1" x14ac:dyDescent="0.25">
      <c r="A146" s="52" t="s">
        <v>110</v>
      </c>
      <c r="B146" s="53" t="s">
        <v>212</v>
      </c>
      <c r="C146" s="54">
        <v>466.1</v>
      </c>
      <c r="D146" s="53" t="s">
        <v>313</v>
      </c>
      <c r="E146" s="53" t="s">
        <v>28</v>
      </c>
      <c r="F146" s="53" t="s">
        <v>419</v>
      </c>
      <c r="G146" s="55" t="s">
        <v>642</v>
      </c>
      <c r="H146" s="55" t="s">
        <v>29</v>
      </c>
      <c r="I146" s="35" t="s">
        <v>16</v>
      </c>
      <c r="J146" s="31"/>
      <c r="K146" s="31">
        <f>K147</f>
        <v>18.600000000000001</v>
      </c>
      <c r="L146" s="31">
        <f t="shared" si="265"/>
        <v>0</v>
      </c>
      <c r="M146" s="31">
        <f t="shared" si="266"/>
        <v>1.4880000000000002</v>
      </c>
      <c r="N146" s="31">
        <f t="shared" si="267"/>
        <v>15.996</v>
      </c>
      <c r="O146" s="31">
        <f t="shared" si="268"/>
        <v>0</v>
      </c>
      <c r="P146" s="31">
        <f t="shared" si="269"/>
        <v>1.1160000000000001</v>
      </c>
      <c r="Q146" s="32">
        <f t="shared" si="270"/>
        <v>18.600000000000001</v>
      </c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>
        <v>0.02</v>
      </c>
      <c r="AV146" s="56">
        <f>Q147</f>
        <v>18.600000000000001</v>
      </c>
      <c r="AW146" s="56"/>
      <c r="AX146" s="56"/>
      <c r="AY146" s="56"/>
      <c r="AZ146" s="56"/>
      <c r="BA146" s="56"/>
      <c r="BB146" s="56"/>
      <c r="BC146" s="56"/>
      <c r="BD146" s="56"/>
      <c r="BE146" s="56">
        <f t="shared" si="246"/>
        <v>18.600000000000001</v>
      </c>
      <c r="BF146" s="57">
        <v>41965</v>
      </c>
      <c r="BG146" s="56" t="s">
        <v>568</v>
      </c>
      <c r="BH146" s="94">
        <f t="shared" si="203"/>
        <v>0</v>
      </c>
    </row>
    <row r="147" spans="1:60" s="68" customFormat="1" ht="43.5" customHeight="1" x14ac:dyDescent="0.25">
      <c r="A147" s="61"/>
      <c r="B147" s="62"/>
      <c r="C147" s="63"/>
      <c r="D147" s="62"/>
      <c r="E147" s="62"/>
      <c r="F147" s="62"/>
      <c r="G147" s="64"/>
      <c r="H147" s="64"/>
      <c r="I147" s="66" t="s">
        <v>16</v>
      </c>
      <c r="J147" s="36">
        <f>AU146</f>
        <v>0.02</v>
      </c>
      <c r="K147" s="34">
        <f>J147*930</f>
        <v>18.600000000000001</v>
      </c>
      <c r="L147" s="34"/>
      <c r="M147" s="40">
        <f>K147*0.08</f>
        <v>1.4880000000000002</v>
      </c>
      <c r="N147" s="40">
        <f>K147*0.86</f>
        <v>15.996</v>
      </c>
      <c r="O147" s="40">
        <v>0</v>
      </c>
      <c r="P147" s="40">
        <f>K147*0.06</f>
        <v>1.1160000000000001</v>
      </c>
      <c r="Q147" s="47">
        <f>SUM(M147:P147)</f>
        <v>18.600000000000001</v>
      </c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56">
        <f t="shared" si="246"/>
        <v>0</v>
      </c>
      <c r="BF147" s="10"/>
      <c r="BG147" s="67"/>
      <c r="BH147" s="94">
        <f t="shared" si="203"/>
        <v>-18.600000000000001</v>
      </c>
    </row>
    <row r="148" spans="1:60" s="58" customFormat="1" ht="267.75" customHeight="1" x14ac:dyDescent="0.25">
      <c r="A148" s="52" t="s">
        <v>111</v>
      </c>
      <c r="B148" s="53" t="s">
        <v>213</v>
      </c>
      <c r="C148" s="54">
        <v>466.1</v>
      </c>
      <c r="D148" s="53" t="s">
        <v>314</v>
      </c>
      <c r="E148" s="53" t="s">
        <v>28</v>
      </c>
      <c r="F148" s="53" t="s">
        <v>420</v>
      </c>
      <c r="G148" s="55" t="s">
        <v>645</v>
      </c>
      <c r="H148" s="55" t="s">
        <v>644</v>
      </c>
      <c r="I148" s="35" t="s">
        <v>16</v>
      </c>
      <c r="J148" s="31"/>
      <c r="K148" s="31">
        <f>K149</f>
        <v>409.2</v>
      </c>
      <c r="L148" s="31">
        <f t="shared" si="265"/>
        <v>0</v>
      </c>
      <c r="M148" s="31">
        <f t="shared" si="266"/>
        <v>32.735999999999997</v>
      </c>
      <c r="N148" s="31">
        <f t="shared" si="267"/>
        <v>351.91199999999998</v>
      </c>
      <c r="O148" s="31">
        <f t="shared" si="268"/>
        <v>0</v>
      </c>
      <c r="P148" s="31">
        <f t="shared" si="269"/>
        <v>24.552</v>
      </c>
      <c r="Q148" s="32">
        <f t="shared" si="270"/>
        <v>409.2</v>
      </c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>
        <v>0.44</v>
      </c>
      <c r="AV148" s="56">
        <f>Q149</f>
        <v>409.2</v>
      </c>
      <c r="AW148" s="56"/>
      <c r="AX148" s="56"/>
      <c r="AY148" s="56"/>
      <c r="AZ148" s="56"/>
      <c r="BA148" s="56"/>
      <c r="BB148" s="56"/>
      <c r="BC148" s="56"/>
      <c r="BD148" s="56"/>
      <c r="BE148" s="56">
        <f t="shared" si="246"/>
        <v>409.2</v>
      </c>
      <c r="BF148" s="57">
        <v>42028</v>
      </c>
      <c r="BG148" s="56" t="s">
        <v>569</v>
      </c>
      <c r="BH148" s="94">
        <f t="shared" si="203"/>
        <v>0</v>
      </c>
    </row>
    <row r="149" spans="1:60" s="4" customFormat="1" ht="42.75" customHeight="1" x14ac:dyDescent="0.25">
      <c r="A149" s="15"/>
      <c r="B149" s="16"/>
      <c r="C149" s="17"/>
      <c r="D149" s="16"/>
      <c r="E149" s="16"/>
      <c r="F149" s="16"/>
      <c r="G149" s="18"/>
      <c r="H149" s="18"/>
      <c r="I149" s="66" t="s">
        <v>16</v>
      </c>
      <c r="J149" s="34">
        <f>AU148</f>
        <v>0.44</v>
      </c>
      <c r="K149" s="34">
        <f>J149*930</f>
        <v>409.2</v>
      </c>
      <c r="L149" s="34"/>
      <c r="M149" s="40">
        <f>K149*0.08</f>
        <v>32.735999999999997</v>
      </c>
      <c r="N149" s="40">
        <f>K149*0.86</f>
        <v>351.91199999999998</v>
      </c>
      <c r="O149" s="40">
        <v>0</v>
      </c>
      <c r="P149" s="40">
        <f>K149*0.06</f>
        <v>24.552</v>
      </c>
      <c r="Q149" s="47">
        <f>SUM(M149:P149)</f>
        <v>409.2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56">
        <f t="shared" si="246"/>
        <v>0</v>
      </c>
      <c r="BF149" s="20"/>
      <c r="BG149" s="19"/>
      <c r="BH149" s="94">
        <f t="shared" si="203"/>
        <v>-409.2</v>
      </c>
    </row>
    <row r="150" spans="1:60" s="58" customFormat="1" ht="120" customHeight="1" x14ac:dyDescent="0.25">
      <c r="A150" s="52" t="s">
        <v>112</v>
      </c>
      <c r="B150" s="53" t="s">
        <v>214</v>
      </c>
      <c r="C150" s="54">
        <v>466.1</v>
      </c>
      <c r="D150" s="53" t="s">
        <v>315</v>
      </c>
      <c r="E150" s="53" t="s">
        <v>28</v>
      </c>
      <c r="F150" s="53" t="s">
        <v>421</v>
      </c>
      <c r="G150" s="55" t="s">
        <v>646</v>
      </c>
      <c r="H150" s="55" t="s">
        <v>29</v>
      </c>
      <c r="I150" s="35" t="s">
        <v>16</v>
      </c>
      <c r="J150" s="35"/>
      <c r="K150" s="31">
        <f>K151</f>
        <v>241.8</v>
      </c>
      <c r="L150" s="31">
        <f t="shared" si="265"/>
        <v>0</v>
      </c>
      <c r="M150" s="31">
        <f t="shared" si="266"/>
        <v>19.344000000000001</v>
      </c>
      <c r="N150" s="31">
        <f t="shared" si="267"/>
        <v>207.94800000000001</v>
      </c>
      <c r="O150" s="31">
        <f t="shared" si="268"/>
        <v>0</v>
      </c>
      <c r="P150" s="31">
        <f t="shared" si="269"/>
        <v>14.508000000000001</v>
      </c>
      <c r="Q150" s="32">
        <f t="shared" si="270"/>
        <v>241.8</v>
      </c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>
        <v>0.26</v>
      </c>
      <c r="AV150" s="56">
        <f>Q151</f>
        <v>241.8</v>
      </c>
      <c r="AW150" s="56"/>
      <c r="AX150" s="56"/>
      <c r="AY150" s="56"/>
      <c r="AZ150" s="56"/>
      <c r="BA150" s="56"/>
      <c r="BB150" s="56"/>
      <c r="BC150" s="56"/>
      <c r="BD150" s="56"/>
      <c r="BE150" s="56">
        <f t="shared" si="246"/>
        <v>241.8</v>
      </c>
      <c r="BF150" s="57">
        <v>41959</v>
      </c>
      <c r="BG150" s="56"/>
      <c r="BH150" s="94">
        <f t="shared" si="203"/>
        <v>0</v>
      </c>
    </row>
    <row r="151" spans="1:60" s="4" customFormat="1" ht="49.5" customHeight="1" x14ac:dyDescent="0.25">
      <c r="A151" s="15"/>
      <c r="B151" s="16"/>
      <c r="C151" s="17"/>
      <c r="D151" s="16"/>
      <c r="E151" s="16"/>
      <c r="F151" s="16"/>
      <c r="G151" s="18"/>
      <c r="H151" s="18"/>
      <c r="I151" s="66" t="s">
        <v>16</v>
      </c>
      <c r="J151" s="34">
        <f>AU150</f>
        <v>0.26</v>
      </c>
      <c r="K151" s="34">
        <f>J151*930</f>
        <v>241.8</v>
      </c>
      <c r="L151" s="34"/>
      <c r="M151" s="40">
        <f>K151*0.08</f>
        <v>19.344000000000001</v>
      </c>
      <c r="N151" s="40">
        <f>K151*0.86</f>
        <v>207.94800000000001</v>
      </c>
      <c r="O151" s="40">
        <v>0</v>
      </c>
      <c r="P151" s="40">
        <f>K151*0.06</f>
        <v>14.508000000000001</v>
      </c>
      <c r="Q151" s="47">
        <f>SUM(M151:P151)</f>
        <v>241.8</v>
      </c>
      <c r="R151" s="19"/>
      <c r="S151" s="19"/>
      <c r="T151" s="19"/>
      <c r="U151" s="59"/>
      <c r="V151" s="19"/>
      <c r="W151" s="19"/>
      <c r="X151" s="19"/>
      <c r="Y151" s="19"/>
      <c r="Z151" s="59"/>
      <c r="AA151" s="19"/>
      <c r="AB151" s="19"/>
      <c r="AC151" s="19"/>
      <c r="AD151" s="19"/>
      <c r="AE151" s="19"/>
      <c r="AF151" s="19"/>
      <c r="AG151" s="19"/>
      <c r="AH151" s="19"/>
      <c r="AI151" s="83"/>
      <c r="AJ151" s="59"/>
      <c r="AK151" s="83"/>
      <c r="AL151" s="59"/>
      <c r="AM151" s="83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56">
        <f t="shared" si="246"/>
        <v>0</v>
      </c>
      <c r="BF151" s="20"/>
      <c r="BG151" s="19"/>
      <c r="BH151" s="94">
        <f t="shared" si="203"/>
        <v>-241.8</v>
      </c>
    </row>
    <row r="152" spans="1:60" s="58" customFormat="1" ht="264" customHeight="1" x14ac:dyDescent="0.25">
      <c r="A152" s="52" t="s">
        <v>113</v>
      </c>
      <c r="B152" s="53" t="s">
        <v>215</v>
      </c>
      <c r="C152" s="54">
        <v>466.1</v>
      </c>
      <c r="D152" s="53" t="s">
        <v>316</v>
      </c>
      <c r="E152" s="53" t="s">
        <v>28</v>
      </c>
      <c r="F152" s="53" t="s">
        <v>422</v>
      </c>
      <c r="G152" s="55" t="s">
        <v>647</v>
      </c>
      <c r="H152" s="55" t="s">
        <v>648</v>
      </c>
      <c r="I152" s="35" t="s">
        <v>16</v>
      </c>
      <c r="J152" s="31"/>
      <c r="K152" s="31">
        <f>K153</f>
        <v>74.400000000000006</v>
      </c>
      <c r="L152" s="31">
        <f t="shared" si="265"/>
        <v>0</v>
      </c>
      <c r="M152" s="31">
        <f t="shared" si="266"/>
        <v>5.9520000000000008</v>
      </c>
      <c r="N152" s="31">
        <f t="shared" si="267"/>
        <v>63.984000000000002</v>
      </c>
      <c r="O152" s="31">
        <f t="shared" si="268"/>
        <v>0</v>
      </c>
      <c r="P152" s="31">
        <f t="shared" si="269"/>
        <v>4.4640000000000004</v>
      </c>
      <c r="Q152" s="32">
        <f t="shared" si="270"/>
        <v>74.400000000000006</v>
      </c>
      <c r="R152" s="56"/>
      <c r="S152" s="56"/>
      <c r="T152" s="56"/>
      <c r="U152" s="205"/>
      <c r="V152" s="56"/>
      <c r="W152" s="56"/>
      <c r="X152" s="56"/>
      <c r="Y152" s="56"/>
      <c r="Z152" s="205"/>
      <c r="AA152" s="56"/>
      <c r="AB152" s="56"/>
      <c r="AC152" s="56"/>
      <c r="AD152" s="56"/>
      <c r="AE152" s="56"/>
      <c r="AF152" s="56"/>
      <c r="AG152" s="56"/>
      <c r="AH152" s="56"/>
      <c r="AI152" s="86"/>
      <c r="AJ152" s="205"/>
      <c r="AK152" s="83"/>
      <c r="AL152" s="205"/>
      <c r="AM152" s="83"/>
      <c r="AN152" s="56"/>
      <c r="AO152" s="56"/>
      <c r="AP152" s="56"/>
      <c r="AQ152" s="56"/>
      <c r="AR152" s="56"/>
      <c r="AS152" s="56"/>
      <c r="AT152" s="56"/>
      <c r="AU152" s="56">
        <v>0.08</v>
      </c>
      <c r="AV152" s="56">
        <f>Q153</f>
        <v>74.400000000000006</v>
      </c>
      <c r="AW152" s="56"/>
      <c r="AX152" s="56"/>
      <c r="AY152" s="56"/>
      <c r="AZ152" s="56"/>
      <c r="BA152" s="56"/>
      <c r="BB152" s="56"/>
      <c r="BC152" s="56"/>
      <c r="BD152" s="56"/>
      <c r="BE152" s="56">
        <f t="shared" si="246"/>
        <v>74.400000000000006</v>
      </c>
      <c r="BF152" s="57">
        <v>42019</v>
      </c>
      <c r="BG152" s="56" t="s">
        <v>570</v>
      </c>
      <c r="BH152" s="94">
        <f t="shared" si="203"/>
        <v>0</v>
      </c>
    </row>
    <row r="153" spans="1:60" s="68" customFormat="1" ht="48.75" customHeight="1" x14ac:dyDescent="0.25">
      <c r="A153" s="61"/>
      <c r="B153" s="62"/>
      <c r="C153" s="63"/>
      <c r="D153" s="62"/>
      <c r="E153" s="62"/>
      <c r="F153" s="62"/>
      <c r="G153" s="64"/>
      <c r="H153" s="64"/>
      <c r="I153" s="66" t="s">
        <v>16</v>
      </c>
      <c r="J153" s="36">
        <f>AU152</f>
        <v>0.08</v>
      </c>
      <c r="K153" s="34">
        <f>J153*930</f>
        <v>74.400000000000006</v>
      </c>
      <c r="L153" s="34"/>
      <c r="M153" s="40">
        <f>K153*0.08</f>
        <v>5.9520000000000008</v>
      </c>
      <c r="N153" s="40">
        <f>K153*0.86</f>
        <v>63.984000000000002</v>
      </c>
      <c r="O153" s="40">
        <v>0</v>
      </c>
      <c r="P153" s="40">
        <f>K153*0.06</f>
        <v>4.4640000000000004</v>
      </c>
      <c r="Q153" s="47">
        <f>SUM(M153:P153)</f>
        <v>74.400000000000006</v>
      </c>
      <c r="R153" s="67"/>
      <c r="S153" s="67"/>
      <c r="T153" s="67"/>
      <c r="U153" s="206"/>
      <c r="V153" s="67"/>
      <c r="W153" s="67"/>
      <c r="X153" s="67"/>
      <c r="Y153" s="67"/>
      <c r="Z153" s="206"/>
      <c r="AA153" s="67"/>
      <c r="AB153" s="67"/>
      <c r="AC153" s="67"/>
      <c r="AD153" s="67"/>
      <c r="AE153" s="67"/>
      <c r="AF153" s="67"/>
      <c r="AG153" s="67"/>
      <c r="AH153" s="67"/>
      <c r="AI153" s="96"/>
      <c r="AJ153" s="206"/>
      <c r="AK153" s="85"/>
      <c r="AL153" s="206"/>
      <c r="AM153" s="85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56">
        <f t="shared" si="246"/>
        <v>0</v>
      </c>
      <c r="BF153" s="10"/>
      <c r="BG153" s="67"/>
      <c r="BH153" s="94">
        <f>BE153-Q153</f>
        <v>-74.400000000000006</v>
      </c>
    </row>
    <row r="154" spans="1:60" s="58" customFormat="1" ht="238.5" customHeight="1" x14ac:dyDescent="0.25">
      <c r="A154" s="52" t="s">
        <v>114</v>
      </c>
      <c r="B154" s="53" t="s">
        <v>216</v>
      </c>
      <c r="C154" s="54">
        <v>466.1</v>
      </c>
      <c r="D154" s="53" t="s">
        <v>317</v>
      </c>
      <c r="E154" s="53" t="s">
        <v>28</v>
      </c>
      <c r="F154" s="53" t="s">
        <v>423</v>
      </c>
      <c r="G154" s="55" t="s">
        <v>661</v>
      </c>
      <c r="H154" s="55" t="s">
        <v>648</v>
      </c>
      <c r="I154" s="35" t="s">
        <v>16</v>
      </c>
      <c r="J154" s="31"/>
      <c r="K154" s="31">
        <f>K155</f>
        <v>260.40000000000003</v>
      </c>
      <c r="L154" s="31">
        <f t="shared" si="265"/>
        <v>0</v>
      </c>
      <c r="M154" s="31">
        <f t="shared" si="266"/>
        <v>20.832000000000004</v>
      </c>
      <c r="N154" s="31">
        <f t="shared" si="267"/>
        <v>223.94400000000002</v>
      </c>
      <c r="O154" s="31">
        <f t="shared" si="268"/>
        <v>0</v>
      </c>
      <c r="P154" s="31">
        <f t="shared" si="269"/>
        <v>15.624000000000002</v>
      </c>
      <c r="Q154" s="32">
        <f t="shared" si="270"/>
        <v>260.40000000000003</v>
      </c>
      <c r="R154" s="56"/>
      <c r="S154" s="56"/>
      <c r="T154" s="56"/>
      <c r="U154" s="207"/>
      <c r="V154" s="56"/>
      <c r="W154" s="56"/>
      <c r="X154" s="56"/>
      <c r="Y154" s="56"/>
      <c r="Z154" s="207"/>
      <c r="AA154" s="56"/>
      <c r="AB154" s="56"/>
      <c r="AC154" s="56"/>
      <c r="AD154" s="56"/>
      <c r="AE154" s="56"/>
      <c r="AF154" s="56"/>
      <c r="AG154" s="56"/>
      <c r="AH154" s="56"/>
      <c r="AI154" s="87"/>
      <c r="AJ154" s="207"/>
      <c r="AK154" s="84"/>
      <c r="AL154" s="207"/>
      <c r="AM154" s="84"/>
      <c r="AN154" s="56"/>
      <c r="AO154" s="56"/>
      <c r="AP154" s="56"/>
      <c r="AQ154" s="56"/>
      <c r="AR154" s="56"/>
      <c r="AS154" s="56"/>
      <c r="AT154" s="56"/>
      <c r="AU154" s="56">
        <v>0.28000000000000003</v>
      </c>
      <c r="AV154" s="56">
        <f>Q155</f>
        <v>260.40000000000003</v>
      </c>
      <c r="AW154" s="56"/>
      <c r="AX154" s="56"/>
      <c r="AY154" s="56"/>
      <c r="AZ154" s="56"/>
      <c r="BA154" s="56"/>
      <c r="BB154" s="56"/>
      <c r="BC154" s="56"/>
      <c r="BD154" s="56"/>
      <c r="BE154" s="56">
        <f t="shared" si="246"/>
        <v>260.40000000000003</v>
      </c>
      <c r="BF154" s="57">
        <v>42019</v>
      </c>
      <c r="BG154" s="56" t="s">
        <v>571</v>
      </c>
      <c r="BH154" s="94">
        <f t="shared" si="203"/>
        <v>0</v>
      </c>
    </row>
    <row r="155" spans="1:60" s="4" customFormat="1" ht="51" customHeight="1" x14ac:dyDescent="0.25">
      <c r="A155" s="15"/>
      <c r="B155" s="16"/>
      <c r="C155" s="17"/>
      <c r="D155" s="16"/>
      <c r="E155" s="16"/>
      <c r="F155" s="16"/>
      <c r="G155" s="18"/>
      <c r="H155" s="18"/>
      <c r="I155" s="66" t="s">
        <v>16</v>
      </c>
      <c r="J155" s="34">
        <f>AU154</f>
        <v>0.28000000000000003</v>
      </c>
      <c r="K155" s="34">
        <f>J155*930</f>
        <v>260.40000000000003</v>
      </c>
      <c r="L155" s="34"/>
      <c r="M155" s="40">
        <f>K155*0.08</f>
        <v>20.832000000000004</v>
      </c>
      <c r="N155" s="40">
        <f>K155*0.86</f>
        <v>223.94400000000002</v>
      </c>
      <c r="O155" s="40">
        <v>0</v>
      </c>
      <c r="P155" s="40">
        <f>K155*0.06</f>
        <v>15.624000000000002</v>
      </c>
      <c r="Q155" s="47">
        <f>SUM(M155:P155)</f>
        <v>260.40000000000003</v>
      </c>
      <c r="R155" s="19"/>
      <c r="S155" s="19"/>
      <c r="T155" s="19"/>
      <c r="U155" s="60"/>
      <c r="V155" s="19"/>
      <c r="W155" s="19"/>
      <c r="X155" s="19"/>
      <c r="Y155" s="19"/>
      <c r="Z155" s="60"/>
      <c r="AA155" s="19"/>
      <c r="AB155" s="19"/>
      <c r="AC155" s="19"/>
      <c r="AD155" s="19"/>
      <c r="AE155" s="19"/>
      <c r="AF155" s="19"/>
      <c r="AG155" s="19"/>
      <c r="AH155" s="19"/>
      <c r="AI155" s="84"/>
      <c r="AJ155" s="60"/>
      <c r="AK155" s="84"/>
      <c r="AL155" s="60"/>
      <c r="AM155" s="84"/>
      <c r="AN155" s="19"/>
      <c r="AO155" s="19"/>
      <c r="AP155" s="19"/>
      <c r="AQ155" s="19"/>
      <c r="AR155" s="19"/>
      <c r="AS155" s="19"/>
      <c r="AT155" s="83"/>
      <c r="AU155" s="59"/>
      <c r="AV155" s="19"/>
      <c r="AW155" s="19"/>
      <c r="AX155" s="19"/>
      <c r="AY155" s="19"/>
      <c r="AZ155" s="19"/>
      <c r="BA155" s="19"/>
      <c r="BB155" s="19"/>
      <c r="BC155" s="19"/>
      <c r="BD155" s="19"/>
      <c r="BE155" s="56">
        <f t="shared" si="246"/>
        <v>0</v>
      </c>
      <c r="BF155" s="20"/>
      <c r="BG155" s="19"/>
      <c r="BH155" s="94"/>
    </row>
    <row r="156" spans="1:60" s="58" customFormat="1" ht="120" customHeight="1" x14ac:dyDescent="0.25">
      <c r="A156" s="52" t="s">
        <v>115</v>
      </c>
      <c r="B156" s="53" t="s">
        <v>217</v>
      </c>
      <c r="C156" s="54">
        <v>466.1</v>
      </c>
      <c r="D156" s="53" t="s">
        <v>318</v>
      </c>
      <c r="E156" s="53" t="s">
        <v>28</v>
      </c>
      <c r="F156" s="53" t="s">
        <v>424</v>
      </c>
      <c r="G156" s="55" t="s">
        <v>486</v>
      </c>
      <c r="H156" s="55" t="s">
        <v>29</v>
      </c>
      <c r="I156" s="35"/>
      <c r="J156" s="35"/>
      <c r="K156" s="31"/>
      <c r="L156" s="31"/>
      <c r="M156" s="31"/>
      <c r="N156" s="31"/>
      <c r="O156" s="31"/>
      <c r="P156" s="31"/>
      <c r="Q156" s="32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86"/>
      <c r="AU156" s="208">
        <v>0.34</v>
      </c>
      <c r="AV156" s="208">
        <f>Q158</f>
        <v>316.2</v>
      </c>
      <c r="AW156" s="56"/>
      <c r="AX156" s="56"/>
      <c r="AY156" s="56"/>
      <c r="AZ156" s="56"/>
      <c r="BA156" s="56"/>
      <c r="BB156" s="56"/>
      <c r="BC156" s="56"/>
      <c r="BD156" s="56"/>
      <c r="BE156" s="56">
        <f t="shared" si="246"/>
        <v>316.2</v>
      </c>
      <c r="BF156" s="57">
        <v>41965</v>
      </c>
      <c r="BG156" s="56"/>
      <c r="BH156" s="213" t="e">
        <f>#REF!-Q157</f>
        <v>#REF!</v>
      </c>
    </row>
    <row r="157" spans="1:60" s="58" customFormat="1" ht="120" customHeight="1" x14ac:dyDescent="0.25">
      <c r="A157" s="52" t="s">
        <v>118</v>
      </c>
      <c r="B157" s="53" t="s">
        <v>220</v>
      </c>
      <c r="C157" s="54">
        <v>466.1</v>
      </c>
      <c r="D157" s="53" t="s">
        <v>321</v>
      </c>
      <c r="E157" s="53" t="s">
        <v>28</v>
      </c>
      <c r="F157" s="53" t="s">
        <v>427</v>
      </c>
      <c r="G157" s="55" t="s">
        <v>489</v>
      </c>
      <c r="H157" s="55" t="s">
        <v>29</v>
      </c>
      <c r="I157" s="35" t="s">
        <v>16</v>
      </c>
      <c r="J157" s="31"/>
      <c r="K157" s="31">
        <f>K158</f>
        <v>316.20000000000005</v>
      </c>
      <c r="L157" s="31">
        <f t="shared" ref="L157:Q159" si="271">L158</f>
        <v>0</v>
      </c>
      <c r="M157" s="31">
        <f t="shared" si="271"/>
        <v>25.296000000000003</v>
      </c>
      <c r="N157" s="31">
        <f t="shared" si="271"/>
        <v>271.93200000000002</v>
      </c>
      <c r="O157" s="31">
        <f t="shared" si="271"/>
        <v>0</v>
      </c>
      <c r="P157" s="31">
        <f t="shared" si="271"/>
        <v>18.972000000000001</v>
      </c>
      <c r="Q157" s="32">
        <f t="shared" si="271"/>
        <v>316.2</v>
      </c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87"/>
      <c r="AU157" s="209"/>
      <c r="AV157" s="209"/>
      <c r="AW157" s="56"/>
      <c r="AX157" s="56"/>
      <c r="AY157" s="56"/>
      <c r="AZ157" s="56"/>
      <c r="BA157" s="56"/>
      <c r="BB157" s="56"/>
      <c r="BC157" s="56"/>
      <c r="BD157" s="56"/>
      <c r="BE157" s="56">
        <f t="shared" si="246"/>
        <v>0</v>
      </c>
      <c r="BF157" s="57">
        <v>41965</v>
      </c>
      <c r="BG157" s="56" t="s">
        <v>572</v>
      </c>
      <c r="BH157" s="215"/>
    </row>
    <row r="158" spans="1:60" s="4" customFormat="1" ht="48" customHeight="1" x14ac:dyDescent="0.25">
      <c r="A158" s="15"/>
      <c r="B158" s="16"/>
      <c r="C158" s="17"/>
      <c r="D158" s="16"/>
      <c r="E158" s="16"/>
      <c r="F158" s="16"/>
      <c r="G158" s="18"/>
      <c r="H158" s="18"/>
      <c r="I158" s="66" t="s">
        <v>16</v>
      </c>
      <c r="J158" s="34">
        <f>AU156</f>
        <v>0.34</v>
      </c>
      <c r="K158" s="34">
        <f>J158*930</f>
        <v>316.20000000000005</v>
      </c>
      <c r="L158" s="34"/>
      <c r="M158" s="40">
        <f>K158*0.08</f>
        <v>25.296000000000003</v>
      </c>
      <c r="N158" s="40">
        <f>K158*0.86</f>
        <v>271.93200000000002</v>
      </c>
      <c r="O158" s="40">
        <v>0</v>
      </c>
      <c r="P158" s="40">
        <f>K158*0.06</f>
        <v>18.972000000000001</v>
      </c>
      <c r="Q158" s="47">
        <f>SUM(M158:P158)</f>
        <v>316.2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84"/>
      <c r="AU158" s="60"/>
      <c r="AV158" s="19"/>
      <c r="AW158" s="19"/>
      <c r="AX158" s="19"/>
      <c r="AY158" s="19"/>
      <c r="AZ158" s="19"/>
      <c r="BA158" s="19"/>
      <c r="BB158" s="19"/>
      <c r="BC158" s="19"/>
      <c r="BD158" s="19"/>
      <c r="BE158" s="56">
        <f t="shared" si="246"/>
        <v>0</v>
      </c>
      <c r="BF158" s="20"/>
      <c r="BG158" s="19"/>
      <c r="BH158" s="94"/>
    </row>
    <row r="159" spans="1:60" s="58" customFormat="1" ht="120" customHeight="1" x14ac:dyDescent="0.25">
      <c r="A159" s="52" t="s">
        <v>119</v>
      </c>
      <c r="B159" s="53" t="s">
        <v>221</v>
      </c>
      <c r="C159" s="54">
        <v>466.1</v>
      </c>
      <c r="D159" s="53" t="s">
        <v>322</v>
      </c>
      <c r="E159" s="53" t="s">
        <v>28</v>
      </c>
      <c r="F159" s="53" t="s">
        <v>428</v>
      </c>
      <c r="G159" s="55" t="s">
        <v>490</v>
      </c>
      <c r="H159" s="55" t="s">
        <v>29</v>
      </c>
      <c r="I159" s="35" t="s">
        <v>16</v>
      </c>
      <c r="J159" s="35"/>
      <c r="K159" s="31">
        <f>K160</f>
        <v>483.6</v>
      </c>
      <c r="L159" s="31">
        <f t="shared" si="271"/>
        <v>0</v>
      </c>
      <c r="M159" s="31">
        <f t="shared" si="271"/>
        <v>38.688000000000002</v>
      </c>
      <c r="N159" s="31">
        <f t="shared" si="271"/>
        <v>415.89600000000002</v>
      </c>
      <c r="O159" s="31">
        <f t="shared" si="271"/>
        <v>0</v>
      </c>
      <c r="P159" s="31">
        <f t="shared" si="271"/>
        <v>29.016000000000002</v>
      </c>
      <c r="Q159" s="32">
        <f t="shared" si="271"/>
        <v>483.6</v>
      </c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>
        <v>0.52</v>
      </c>
      <c r="AV159" s="56">
        <f>Q160</f>
        <v>483.6</v>
      </c>
      <c r="AW159" s="56"/>
      <c r="AX159" s="56"/>
      <c r="AY159" s="56"/>
      <c r="AZ159" s="56"/>
      <c r="BA159" s="56"/>
      <c r="BB159" s="56"/>
      <c r="BC159" s="56"/>
      <c r="BD159" s="56"/>
      <c r="BE159" s="56">
        <f t="shared" si="246"/>
        <v>483.6</v>
      </c>
      <c r="BF159" s="57">
        <v>41965</v>
      </c>
      <c r="BG159" s="56" t="s">
        <v>573</v>
      </c>
      <c r="BH159" s="94" t="e">
        <f>#REF!-Q159</f>
        <v>#REF!</v>
      </c>
    </row>
    <row r="160" spans="1:60" s="4" customFormat="1" ht="42" customHeight="1" x14ac:dyDescent="0.25">
      <c r="A160" s="15"/>
      <c r="B160" s="16"/>
      <c r="C160" s="17"/>
      <c r="D160" s="16"/>
      <c r="E160" s="16"/>
      <c r="F160" s="16"/>
      <c r="G160" s="18"/>
      <c r="H160" s="18"/>
      <c r="I160" s="66" t="s">
        <v>16</v>
      </c>
      <c r="J160" s="34">
        <f>AU159</f>
        <v>0.52</v>
      </c>
      <c r="K160" s="34">
        <f>J160*930</f>
        <v>483.6</v>
      </c>
      <c r="L160" s="34"/>
      <c r="M160" s="40">
        <f>K160*0.08</f>
        <v>38.688000000000002</v>
      </c>
      <c r="N160" s="40">
        <f>K160*0.86</f>
        <v>415.89600000000002</v>
      </c>
      <c r="O160" s="40">
        <v>0</v>
      </c>
      <c r="P160" s="40">
        <f>K160*0.06</f>
        <v>29.016000000000002</v>
      </c>
      <c r="Q160" s="47">
        <f>SUM(M160:P160)</f>
        <v>483.6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83"/>
      <c r="AU160" s="59"/>
      <c r="AV160" s="19"/>
      <c r="AW160" s="19"/>
      <c r="AX160" s="19"/>
      <c r="AY160" s="19"/>
      <c r="AZ160" s="19"/>
      <c r="BA160" s="19"/>
      <c r="BB160" s="19"/>
      <c r="BC160" s="19"/>
      <c r="BD160" s="19"/>
      <c r="BE160" s="56">
        <f t="shared" si="246"/>
        <v>0</v>
      </c>
      <c r="BF160" s="20"/>
      <c r="BG160" s="19"/>
      <c r="BH160" s="94"/>
    </row>
    <row r="161" spans="1:60" s="58" customFormat="1" ht="120" customHeight="1" x14ac:dyDescent="0.25">
      <c r="A161" s="52" t="s">
        <v>116</v>
      </c>
      <c r="B161" s="53" t="s">
        <v>218</v>
      </c>
      <c r="C161" s="54">
        <v>466.1</v>
      </c>
      <c r="D161" s="53" t="s">
        <v>319</v>
      </c>
      <c r="E161" s="53" t="s">
        <v>28</v>
      </c>
      <c r="F161" s="53" t="s">
        <v>425</v>
      </c>
      <c r="G161" s="55" t="s">
        <v>487</v>
      </c>
      <c r="H161" s="55" t="s">
        <v>29</v>
      </c>
      <c r="I161" s="210" t="s">
        <v>16</v>
      </c>
      <c r="J161" s="49"/>
      <c r="K161" s="31"/>
      <c r="L161" s="31"/>
      <c r="M161" s="31"/>
      <c r="N161" s="31"/>
      <c r="O161" s="31"/>
      <c r="P161" s="31"/>
      <c r="Q161" s="32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86"/>
      <c r="AU161" s="208">
        <v>0.2</v>
      </c>
      <c r="AV161" s="208">
        <f>Q163</f>
        <v>186</v>
      </c>
      <c r="AW161" s="56"/>
      <c r="AX161" s="56"/>
      <c r="AY161" s="56"/>
      <c r="AZ161" s="56"/>
      <c r="BA161" s="56"/>
      <c r="BB161" s="56"/>
      <c r="BC161" s="56"/>
      <c r="BD161" s="56"/>
      <c r="BE161" s="56">
        <f t="shared" si="246"/>
        <v>186</v>
      </c>
      <c r="BF161" s="57">
        <v>41954</v>
      </c>
      <c r="BG161" s="56"/>
      <c r="BH161" s="213" t="e">
        <f>#REF!-Q162</f>
        <v>#REF!</v>
      </c>
    </row>
    <row r="162" spans="1:60" s="58" customFormat="1" ht="142.5" customHeight="1" x14ac:dyDescent="0.25">
      <c r="A162" s="52" t="s">
        <v>123</v>
      </c>
      <c r="B162" s="53" t="s">
        <v>225</v>
      </c>
      <c r="C162" s="54">
        <v>466.1</v>
      </c>
      <c r="D162" s="53" t="s">
        <v>326</v>
      </c>
      <c r="E162" s="53" t="s">
        <v>28</v>
      </c>
      <c r="F162" s="53" t="s">
        <v>432</v>
      </c>
      <c r="G162" s="55" t="s">
        <v>494</v>
      </c>
      <c r="H162" s="55" t="s">
        <v>29</v>
      </c>
      <c r="I162" s="211"/>
      <c r="J162" s="31"/>
      <c r="K162" s="31">
        <f>K163</f>
        <v>186</v>
      </c>
      <c r="L162" s="31">
        <f t="shared" ref="L162:Q174" si="272">L163</f>
        <v>0</v>
      </c>
      <c r="M162" s="31">
        <f>M163</f>
        <v>14.88</v>
      </c>
      <c r="N162" s="31">
        <f>N163</f>
        <v>159.96</v>
      </c>
      <c r="O162" s="31">
        <f>O163</f>
        <v>0</v>
      </c>
      <c r="P162" s="31">
        <f>P163</f>
        <v>11.16</v>
      </c>
      <c r="Q162" s="32">
        <f t="shared" si="272"/>
        <v>186</v>
      </c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87"/>
      <c r="AU162" s="209"/>
      <c r="AV162" s="209"/>
      <c r="AW162" s="56"/>
      <c r="AX162" s="56"/>
      <c r="AY162" s="56"/>
      <c r="AZ162" s="56"/>
      <c r="BA162" s="56"/>
      <c r="BB162" s="56"/>
      <c r="BC162" s="56"/>
      <c r="BD162" s="56"/>
      <c r="BE162" s="56">
        <f t="shared" si="246"/>
        <v>0</v>
      </c>
      <c r="BF162" s="57">
        <v>41965</v>
      </c>
      <c r="BG162" s="56" t="s">
        <v>575</v>
      </c>
      <c r="BH162" s="215"/>
    </row>
    <row r="163" spans="1:60" s="4" customFormat="1" ht="46.5" customHeight="1" x14ac:dyDescent="0.25">
      <c r="A163" s="15"/>
      <c r="B163" s="16"/>
      <c r="C163" s="17"/>
      <c r="D163" s="16"/>
      <c r="E163" s="16"/>
      <c r="F163" s="16"/>
      <c r="G163" s="18"/>
      <c r="H163" s="18"/>
      <c r="I163" s="66" t="s">
        <v>16</v>
      </c>
      <c r="J163" s="34">
        <f>AU161</f>
        <v>0.2</v>
      </c>
      <c r="K163" s="34">
        <f>J163*930</f>
        <v>186</v>
      </c>
      <c r="L163" s="34"/>
      <c r="M163" s="40">
        <f>K163*0.08</f>
        <v>14.88</v>
      </c>
      <c r="N163" s="40">
        <f>K163*0.86</f>
        <v>159.96</v>
      </c>
      <c r="O163" s="40">
        <v>0</v>
      </c>
      <c r="P163" s="40">
        <f>K163*0.06</f>
        <v>11.16</v>
      </c>
      <c r="Q163" s="47">
        <f>SUM(M163:P163)</f>
        <v>186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84"/>
      <c r="AU163" s="60"/>
      <c r="AV163" s="19"/>
      <c r="AW163" s="19"/>
      <c r="AX163" s="19"/>
      <c r="AY163" s="19"/>
      <c r="AZ163" s="19"/>
      <c r="BA163" s="19"/>
      <c r="BB163" s="19"/>
      <c r="BC163" s="19"/>
      <c r="BD163" s="19"/>
      <c r="BE163" s="56">
        <f t="shared" si="246"/>
        <v>0</v>
      </c>
      <c r="BF163" s="20"/>
      <c r="BG163" s="19"/>
      <c r="BH163" s="94"/>
    </row>
    <row r="164" spans="1:60" s="58" customFormat="1" ht="120" customHeight="1" x14ac:dyDescent="0.25">
      <c r="A164" s="52" t="s">
        <v>117</v>
      </c>
      <c r="B164" s="53" t="s">
        <v>219</v>
      </c>
      <c r="C164" s="54">
        <v>466.1</v>
      </c>
      <c r="D164" s="53" t="s">
        <v>320</v>
      </c>
      <c r="E164" s="53" t="s">
        <v>28</v>
      </c>
      <c r="F164" s="53" t="s">
        <v>426</v>
      </c>
      <c r="G164" s="55" t="s">
        <v>488</v>
      </c>
      <c r="H164" s="55" t="s">
        <v>29</v>
      </c>
      <c r="I164" s="35" t="s">
        <v>16</v>
      </c>
      <c r="J164" s="31"/>
      <c r="K164" s="31">
        <f>K165</f>
        <v>241.8</v>
      </c>
      <c r="L164" s="31">
        <f t="shared" si="272"/>
        <v>0</v>
      </c>
      <c r="M164" s="31">
        <f t="shared" si="272"/>
        <v>19.344000000000001</v>
      </c>
      <c r="N164" s="31">
        <f t="shared" si="272"/>
        <v>207.94800000000001</v>
      </c>
      <c r="O164" s="31">
        <f t="shared" si="272"/>
        <v>0</v>
      </c>
      <c r="P164" s="31">
        <f t="shared" si="272"/>
        <v>14.508000000000001</v>
      </c>
      <c r="Q164" s="32">
        <f t="shared" si="272"/>
        <v>241.8</v>
      </c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>
        <v>0.26</v>
      </c>
      <c r="AV164" s="56">
        <f>Q165</f>
        <v>241.8</v>
      </c>
      <c r="AW164" s="56"/>
      <c r="AX164" s="56"/>
      <c r="AY164" s="56"/>
      <c r="AZ164" s="56"/>
      <c r="BA164" s="56"/>
      <c r="BB164" s="56"/>
      <c r="BC164" s="56"/>
      <c r="BD164" s="56"/>
      <c r="BE164" s="56">
        <f t="shared" si="246"/>
        <v>241.8</v>
      </c>
      <c r="BF164" s="57">
        <v>41971</v>
      </c>
      <c r="BG164" s="56"/>
      <c r="BH164" s="94">
        <f>BE164-Q164</f>
        <v>0</v>
      </c>
    </row>
    <row r="165" spans="1:60" s="68" customFormat="1" ht="46.5" customHeight="1" x14ac:dyDescent="0.25">
      <c r="A165" s="61"/>
      <c r="B165" s="62"/>
      <c r="C165" s="63"/>
      <c r="D165" s="62"/>
      <c r="E165" s="62"/>
      <c r="F165" s="62"/>
      <c r="G165" s="64"/>
      <c r="H165" s="64"/>
      <c r="I165" s="66" t="s">
        <v>16</v>
      </c>
      <c r="J165" s="36">
        <f>AU164</f>
        <v>0.26</v>
      </c>
      <c r="K165" s="34">
        <f>J165*930</f>
        <v>241.8</v>
      </c>
      <c r="L165" s="34"/>
      <c r="M165" s="40">
        <f>K165*0.08</f>
        <v>19.344000000000001</v>
      </c>
      <c r="N165" s="40">
        <f>K165*0.86</f>
        <v>207.94800000000001</v>
      </c>
      <c r="O165" s="40">
        <v>0</v>
      </c>
      <c r="P165" s="40">
        <f>K165*0.06</f>
        <v>14.508000000000001</v>
      </c>
      <c r="Q165" s="47">
        <f>SUM(M165:P165)</f>
        <v>241.8</v>
      </c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56">
        <f t="shared" si="246"/>
        <v>0</v>
      </c>
      <c r="BF165" s="10"/>
      <c r="BG165" s="67"/>
      <c r="BH165" s="94">
        <f t="shared" ref="BH165:BH171" si="273">BE165-Q165</f>
        <v>-241.8</v>
      </c>
    </row>
    <row r="166" spans="1:60" s="58" customFormat="1" ht="120" customHeight="1" x14ac:dyDescent="0.25">
      <c r="A166" s="52" t="s">
        <v>120</v>
      </c>
      <c r="B166" s="53" t="s">
        <v>222</v>
      </c>
      <c r="C166" s="54">
        <v>466.1</v>
      </c>
      <c r="D166" s="53" t="s">
        <v>323</v>
      </c>
      <c r="E166" s="53" t="s">
        <v>28</v>
      </c>
      <c r="F166" s="53" t="s">
        <v>429</v>
      </c>
      <c r="G166" s="55" t="s">
        <v>491</v>
      </c>
      <c r="H166" s="55" t="s">
        <v>29</v>
      </c>
      <c r="I166" s="35" t="s">
        <v>16</v>
      </c>
      <c r="J166" s="31"/>
      <c r="K166" s="31">
        <f>K167</f>
        <v>316.20000000000005</v>
      </c>
      <c r="L166" s="31">
        <f t="shared" si="272"/>
        <v>0</v>
      </c>
      <c r="M166" s="31">
        <f t="shared" si="272"/>
        <v>25.296000000000003</v>
      </c>
      <c r="N166" s="31">
        <f t="shared" si="272"/>
        <v>271.93200000000002</v>
      </c>
      <c r="O166" s="31">
        <f t="shared" si="272"/>
        <v>0</v>
      </c>
      <c r="P166" s="31">
        <f t="shared" si="272"/>
        <v>18.972000000000001</v>
      </c>
      <c r="Q166" s="32">
        <f t="shared" si="272"/>
        <v>316.2</v>
      </c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>
        <v>0.34</v>
      </c>
      <c r="AV166" s="56">
        <f>Q167</f>
        <v>316.2</v>
      </c>
      <c r="AW166" s="56"/>
      <c r="AX166" s="56"/>
      <c r="AY166" s="56"/>
      <c r="AZ166" s="56"/>
      <c r="BA166" s="56"/>
      <c r="BB166" s="56"/>
      <c r="BC166" s="56"/>
      <c r="BD166" s="56"/>
      <c r="BE166" s="56">
        <f t="shared" si="246"/>
        <v>316.2</v>
      </c>
      <c r="BF166" s="57">
        <v>41957</v>
      </c>
      <c r="BG166" s="56"/>
      <c r="BH166" s="94">
        <f t="shared" si="273"/>
        <v>0</v>
      </c>
    </row>
    <row r="167" spans="1:60" s="4" customFormat="1" ht="37.5" customHeight="1" x14ac:dyDescent="0.25">
      <c r="A167" s="15"/>
      <c r="B167" s="16"/>
      <c r="C167" s="17"/>
      <c r="D167" s="16"/>
      <c r="E167" s="16"/>
      <c r="F167" s="16"/>
      <c r="G167" s="18"/>
      <c r="H167" s="18"/>
      <c r="I167" s="66" t="s">
        <v>16</v>
      </c>
      <c r="J167" s="34">
        <f>AU166</f>
        <v>0.34</v>
      </c>
      <c r="K167" s="34">
        <f>J167*930</f>
        <v>316.20000000000005</v>
      </c>
      <c r="L167" s="34"/>
      <c r="M167" s="40">
        <f>K167*0.08</f>
        <v>25.296000000000003</v>
      </c>
      <c r="N167" s="40">
        <f>K167*0.86</f>
        <v>271.93200000000002</v>
      </c>
      <c r="O167" s="40">
        <v>0</v>
      </c>
      <c r="P167" s="40">
        <f>K167*0.06</f>
        <v>18.972000000000001</v>
      </c>
      <c r="Q167" s="47">
        <f>SUM(M167:P167)</f>
        <v>316.2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56">
        <f t="shared" si="246"/>
        <v>0</v>
      </c>
      <c r="BF167" s="20"/>
      <c r="BG167" s="19"/>
      <c r="BH167" s="94">
        <f t="shared" si="273"/>
        <v>-316.2</v>
      </c>
    </row>
    <row r="168" spans="1:60" s="58" customFormat="1" ht="120" customHeight="1" x14ac:dyDescent="0.25">
      <c r="A168" s="52" t="s">
        <v>121</v>
      </c>
      <c r="B168" s="53" t="s">
        <v>223</v>
      </c>
      <c r="C168" s="54">
        <v>466.1</v>
      </c>
      <c r="D168" s="53" t="s">
        <v>324</v>
      </c>
      <c r="E168" s="53" t="s">
        <v>28</v>
      </c>
      <c r="F168" s="53" t="s">
        <v>430</v>
      </c>
      <c r="G168" s="55" t="s">
        <v>492</v>
      </c>
      <c r="H168" s="55" t="s">
        <v>29</v>
      </c>
      <c r="I168" s="35" t="s">
        <v>16</v>
      </c>
      <c r="J168" s="31"/>
      <c r="K168" s="31">
        <f>K169</f>
        <v>37.200000000000003</v>
      </c>
      <c r="L168" s="31">
        <f t="shared" si="272"/>
        <v>0</v>
      </c>
      <c r="M168" s="31">
        <f t="shared" si="272"/>
        <v>2.9760000000000004</v>
      </c>
      <c r="N168" s="31">
        <f t="shared" si="272"/>
        <v>31.992000000000001</v>
      </c>
      <c r="O168" s="31">
        <f t="shared" si="272"/>
        <v>0</v>
      </c>
      <c r="P168" s="31">
        <f t="shared" si="272"/>
        <v>2.2320000000000002</v>
      </c>
      <c r="Q168" s="32">
        <f t="shared" si="272"/>
        <v>37.200000000000003</v>
      </c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>
        <v>0.04</v>
      </c>
      <c r="AV168" s="56">
        <f>Q169</f>
        <v>37.200000000000003</v>
      </c>
      <c r="AW168" s="56"/>
      <c r="AX168" s="56"/>
      <c r="AY168" s="56"/>
      <c r="AZ168" s="56"/>
      <c r="BA168" s="56"/>
      <c r="BB168" s="56"/>
      <c r="BC168" s="56"/>
      <c r="BD168" s="56"/>
      <c r="BE168" s="56">
        <f t="shared" si="246"/>
        <v>37.200000000000003</v>
      </c>
      <c r="BF168" s="57">
        <v>41971</v>
      </c>
      <c r="BG168" s="56"/>
      <c r="BH168" s="94">
        <f t="shared" si="273"/>
        <v>0</v>
      </c>
    </row>
    <row r="169" spans="1:60" s="68" customFormat="1" ht="40.5" customHeight="1" x14ac:dyDescent="0.25">
      <c r="A169" s="61"/>
      <c r="B169" s="62"/>
      <c r="C169" s="63"/>
      <c r="D169" s="62"/>
      <c r="E169" s="62"/>
      <c r="F169" s="62"/>
      <c r="G169" s="64"/>
      <c r="H169" s="64"/>
      <c r="I169" s="66" t="s">
        <v>16</v>
      </c>
      <c r="J169" s="36">
        <f>AU168</f>
        <v>0.04</v>
      </c>
      <c r="K169" s="34">
        <f>J169*930</f>
        <v>37.200000000000003</v>
      </c>
      <c r="L169" s="34"/>
      <c r="M169" s="40">
        <f>K169*0.08</f>
        <v>2.9760000000000004</v>
      </c>
      <c r="N169" s="40">
        <f>K169*0.86</f>
        <v>31.992000000000001</v>
      </c>
      <c r="O169" s="40">
        <v>0</v>
      </c>
      <c r="P169" s="40">
        <f>K169*0.06</f>
        <v>2.2320000000000002</v>
      </c>
      <c r="Q169" s="47">
        <f>SUM(M169:P169)</f>
        <v>37.200000000000003</v>
      </c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56">
        <f t="shared" si="246"/>
        <v>0</v>
      </c>
      <c r="BF169" s="10"/>
      <c r="BG169" s="67"/>
      <c r="BH169" s="94">
        <f>BE169-Q169</f>
        <v>-37.200000000000003</v>
      </c>
    </row>
    <row r="170" spans="1:60" s="58" customFormat="1" ht="272.25" customHeight="1" x14ac:dyDescent="0.25">
      <c r="A170" s="52" t="s">
        <v>124</v>
      </c>
      <c r="B170" s="53" t="s">
        <v>226</v>
      </c>
      <c r="C170" s="54">
        <v>466.1</v>
      </c>
      <c r="D170" s="53" t="s">
        <v>327</v>
      </c>
      <c r="E170" s="53" t="s">
        <v>28</v>
      </c>
      <c r="F170" s="53" t="s">
        <v>433</v>
      </c>
      <c r="G170" s="55" t="s">
        <v>649</v>
      </c>
      <c r="H170" s="55" t="s">
        <v>650</v>
      </c>
      <c r="I170" s="35" t="s">
        <v>16</v>
      </c>
      <c r="J170" s="31"/>
      <c r="K170" s="31">
        <f>K171</f>
        <v>93</v>
      </c>
      <c r="L170" s="31">
        <f t="shared" si="272"/>
        <v>0</v>
      </c>
      <c r="M170" s="31">
        <f t="shared" si="272"/>
        <v>7.44</v>
      </c>
      <c r="N170" s="31">
        <f t="shared" si="272"/>
        <v>79.98</v>
      </c>
      <c r="O170" s="31">
        <f t="shared" si="272"/>
        <v>0</v>
      </c>
      <c r="P170" s="31">
        <f t="shared" si="272"/>
        <v>5.58</v>
      </c>
      <c r="Q170" s="32">
        <f t="shared" si="272"/>
        <v>93</v>
      </c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>
        <v>0.1</v>
      </c>
      <c r="AV170" s="56">
        <f>Q171</f>
        <v>93</v>
      </c>
      <c r="AW170" s="56"/>
      <c r="AX170" s="56"/>
      <c r="AY170" s="56"/>
      <c r="AZ170" s="56"/>
      <c r="BA170" s="56"/>
      <c r="BB170" s="56"/>
      <c r="BC170" s="56"/>
      <c r="BD170" s="56"/>
      <c r="BE170" s="56">
        <f t="shared" si="246"/>
        <v>93</v>
      </c>
      <c r="BF170" s="57">
        <v>42022</v>
      </c>
      <c r="BG170" s="56" t="s">
        <v>576</v>
      </c>
      <c r="BH170" s="94">
        <f t="shared" si="273"/>
        <v>0</v>
      </c>
    </row>
    <row r="171" spans="1:60" s="4" customFormat="1" ht="44.25" customHeight="1" x14ac:dyDescent="0.25">
      <c r="A171" s="15"/>
      <c r="B171" s="16"/>
      <c r="C171" s="17"/>
      <c r="D171" s="16"/>
      <c r="E171" s="16"/>
      <c r="F171" s="16"/>
      <c r="G171" s="18"/>
      <c r="H171" s="18"/>
      <c r="I171" s="66" t="s">
        <v>16</v>
      </c>
      <c r="J171" s="34">
        <f>AU170</f>
        <v>0.1</v>
      </c>
      <c r="K171" s="34">
        <f>J171*930</f>
        <v>93</v>
      </c>
      <c r="L171" s="34"/>
      <c r="M171" s="40">
        <f>K171*0.08</f>
        <v>7.44</v>
      </c>
      <c r="N171" s="40">
        <f>K171*0.86</f>
        <v>79.98</v>
      </c>
      <c r="O171" s="40">
        <v>0</v>
      </c>
      <c r="P171" s="40">
        <f>K171*0.06</f>
        <v>5.58</v>
      </c>
      <c r="Q171" s="47">
        <f>SUM(M171:P171)</f>
        <v>93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56">
        <f t="shared" si="246"/>
        <v>0</v>
      </c>
      <c r="BF171" s="20"/>
      <c r="BG171" s="19"/>
      <c r="BH171" s="94">
        <f t="shared" si="273"/>
        <v>-93</v>
      </c>
    </row>
    <row r="172" spans="1:60" s="58" customFormat="1" ht="120" customHeight="1" x14ac:dyDescent="0.25">
      <c r="A172" s="52" t="s">
        <v>125</v>
      </c>
      <c r="B172" s="53" t="s">
        <v>227</v>
      </c>
      <c r="C172" s="54">
        <v>466.1</v>
      </c>
      <c r="D172" s="53" t="s">
        <v>328</v>
      </c>
      <c r="E172" s="53" t="s">
        <v>41</v>
      </c>
      <c r="F172" s="53" t="s">
        <v>434</v>
      </c>
      <c r="G172" s="55" t="s">
        <v>495</v>
      </c>
      <c r="H172" s="55" t="s">
        <v>29</v>
      </c>
      <c r="I172" s="35" t="s">
        <v>16</v>
      </c>
      <c r="J172" s="31"/>
      <c r="K172" s="31">
        <f>K173</f>
        <v>65.100000000000009</v>
      </c>
      <c r="L172" s="31">
        <f t="shared" si="272"/>
        <v>0</v>
      </c>
      <c r="M172" s="31">
        <f t="shared" si="272"/>
        <v>5.2080000000000011</v>
      </c>
      <c r="N172" s="31">
        <f t="shared" si="272"/>
        <v>55.986000000000004</v>
      </c>
      <c r="O172" s="31">
        <f t="shared" si="272"/>
        <v>0</v>
      </c>
      <c r="P172" s="31">
        <f t="shared" si="272"/>
        <v>3.9060000000000006</v>
      </c>
      <c r="Q172" s="32">
        <f t="shared" si="272"/>
        <v>65.100000000000009</v>
      </c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>
        <v>7.0000000000000007E-2</v>
      </c>
      <c r="AV172" s="56">
        <f>Q173</f>
        <v>65.100000000000009</v>
      </c>
      <c r="AW172" s="56"/>
      <c r="AX172" s="56"/>
      <c r="AY172" s="56"/>
      <c r="AZ172" s="56"/>
      <c r="BA172" s="56"/>
      <c r="BB172" s="56"/>
      <c r="BC172" s="56"/>
      <c r="BD172" s="56"/>
      <c r="BE172" s="56">
        <f t="shared" si="246"/>
        <v>65.100000000000009</v>
      </c>
      <c r="BF172" s="57">
        <v>41960</v>
      </c>
      <c r="BG172" s="56"/>
      <c r="BH172" s="94">
        <f>BE172-Q172</f>
        <v>0</v>
      </c>
    </row>
    <row r="173" spans="1:60" s="68" customFormat="1" ht="48" customHeight="1" x14ac:dyDescent="0.25">
      <c r="A173" s="61"/>
      <c r="B173" s="62"/>
      <c r="C173" s="63"/>
      <c r="D173" s="62"/>
      <c r="E173" s="62"/>
      <c r="F173" s="62"/>
      <c r="G173" s="64"/>
      <c r="H173" s="64"/>
      <c r="I173" s="66" t="s">
        <v>16</v>
      </c>
      <c r="J173" s="36">
        <f>AU172</f>
        <v>7.0000000000000007E-2</v>
      </c>
      <c r="K173" s="34">
        <f>J173*930</f>
        <v>65.100000000000009</v>
      </c>
      <c r="L173" s="34"/>
      <c r="M173" s="40">
        <f>K173*0.08</f>
        <v>5.2080000000000011</v>
      </c>
      <c r="N173" s="40">
        <f>K173*0.86</f>
        <v>55.986000000000004</v>
      </c>
      <c r="O173" s="40">
        <v>0</v>
      </c>
      <c r="P173" s="40">
        <f>K173*0.06</f>
        <v>3.9060000000000006</v>
      </c>
      <c r="Q173" s="47">
        <f>SUM(M173:P173)</f>
        <v>65.100000000000009</v>
      </c>
      <c r="R173" s="67"/>
      <c r="S173" s="67"/>
      <c r="T173" s="67"/>
      <c r="U173" s="81"/>
      <c r="V173" s="67"/>
      <c r="W173" s="67"/>
      <c r="X173" s="67"/>
      <c r="Y173" s="67"/>
      <c r="Z173" s="81"/>
      <c r="AA173" s="67"/>
      <c r="AB173" s="67"/>
      <c r="AC173" s="67"/>
      <c r="AD173" s="67"/>
      <c r="AE173" s="67"/>
      <c r="AF173" s="67"/>
      <c r="AG173" s="67"/>
      <c r="AH173" s="67"/>
      <c r="AI173" s="81"/>
      <c r="AJ173" s="81"/>
      <c r="AK173" s="81"/>
      <c r="AL173" s="81"/>
      <c r="AM173" s="81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56">
        <f t="shared" si="246"/>
        <v>0</v>
      </c>
      <c r="BF173" s="10"/>
      <c r="BG173" s="67"/>
      <c r="BH173" s="94"/>
    </row>
    <row r="174" spans="1:60" s="58" customFormat="1" ht="189" customHeight="1" x14ac:dyDescent="0.25">
      <c r="A174" s="52" t="s">
        <v>126</v>
      </c>
      <c r="B174" s="53" t="s">
        <v>228</v>
      </c>
      <c r="C174" s="54">
        <v>466.1</v>
      </c>
      <c r="D174" s="53" t="s">
        <v>329</v>
      </c>
      <c r="E174" s="53" t="s">
        <v>41</v>
      </c>
      <c r="F174" s="53" t="s">
        <v>435</v>
      </c>
      <c r="G174" s="55" t="s">
        <v>496</v>
      </c>
      <c r="H174" s="55" t="s">
        <v>518</v>
      </c>
      <c r="I174" s="35" t="s">
        <v>16</v>
      </c>
      <c r="J174" s="31"/>
      <c r="K174" s="31">
        <f>K175</f>
        <v>93</v>
      </c>
      <c r="L174" s="31">
        <f t="shared" si="272"/>
        <v>0</v>
      </c>
      <c r="M174" s="31">
        <f t="shared" si="272"/>
        <v>7.44</v>
      </c>
      <c r="N174" s="31">
        <f t="shared" si="272"/>
        <v>79.98</v>
      </c>
      <c r="O174" s="31">
        <f t="shared" si="272"/>
        <v>0</v>
      </c>
      <c r="P174" s="31">
        <f t="shared" si="272"/>
        <v>5.58</v>
      </c>
      <c r="Q174" s="32">
        <f t="shared" si="272"/>
        <v>93</v>
      </c>
      <c r="R174" s="56"/>
      <c r="S174" s="56"/>
      <c r="T174" s="56"/>
      <c r="U174" s="205">
        <v>0.02</v>
      </c>
      <c r="V174" s="208">
        <f>Q183</f>
        <v>19.200000000000003</v>
      </c>
      <c r="W174" s="56"/>
      <c r="X174" s="56"/>
      <c r="Y174" s="56"/>
      <c r="Z174" s="205">
        <v>1</v>
      </c>
      <c r="AA174" s="208">
        <f>Q184</f>
        <v>53.34</v>
      </c>
      <c r="AB174" s="56"/>
      <c r="AC174" s="56"/>
      <c r="AD174" s="56"/>
      <c r="AE174" s="56"/>
      <c r="AF174" s="56"/>
      <c r="AG174" s="56"/>
      <c r="AH174" s="56"/>
      <c r="AI174" s="56"/>
      <c r="AJ174" s="216" t="s">
        <v>691</v>
      </c>
      <c r="AK174" s="219">
        <f>Q185</f>
        <v>388.00700000000001</v>
      </c>
      <c r="AL174" s="216">
        <v>1</v>
      </c>
      <c r="AM174" s="219">
        <f>Q186</f>
        <v>12.499999999999998</v>
      </c>
      <c r="AN174" s="31">
        <f t="shared" ref="AN174:AR174" si="274">AN176</f>
        <v>0</v>
      </c>
      <c r="AO174" s="31">
        <f t="shared" si="274"/>
        <v>0</v>
      </c>
      <c r="AP174" s="31">
        <f t="shared" si="274"/>
        <v>0</v>
      </c>
      <c r="AQ174" s="31">
        <f t="shared" si="274"/>
        <v>0</v>
      </c>
      <c r="AR174" s="31">
        <f t="shared" si="274"/>
        <v>0</v>
      </c>
      <c r="AS174" s="56"/>
      <c r="AT174" s="56"/>
      <c r="AU174" s="56">
        <v>0.1</v>
      </c>
      <c r="AV174" s="56">
        <f>Q175</f>
        <v>93</v>
      </c>
      <c r="AW174" s="56"/>
      <c r="AX174" s="56"/>
      <c r="AY174" s="56"/>
      <c r="AZ174" s="56"/>
      <c r="BA174" s="56"/>
      <c r="BB174" s="56"/>
      <c r="BC174" s="56"/>
      <c r="BD174" s="56"/>
      <c r="BE174" s="56">
        <f t="shared" si="246"/>
        <v>566.04700000000003</v>
      </c>
      <c r="BF174" s="57">
        <v>42022</v>
      </c>
      <c r="BG174" s="56"/>
      <c r="BH174" s="213" t="e">
        <f>#REF!-Q174-Q177-Q179-Q182</f>
        <v>#REF!</v>
      </c>
    </row>
    <row r="175" spans="1:60" s="4" customFormat="1" ht="51" customHeight="1" x14ac:dyDescent="0.25">
      <c r="A175" s="15"/>
      <c r="B175" s="16"/>
      <c r="C175" s="17"/>
      <c r="D175" s="16"/>
      <c r="E175" s="16"/>
      <c r="F175" s="16"/>
      <c r="G175" s="18"/>
      <c r="H175" s="18"/>
      <c r="I175" s="66" t="s">
        <v>16</v>
      </c>
      <c r="J175" s="34">
        <f>AU174</f>
        <v>0.1</v>
      </c>
      <c r="K175" s="34">
        <f>J175*930</f>
        <v>93</v>
      </c>
      <c r="L175" s="34"/>
      <c r="M175" s="40">
        <f>K175*0.08</f>
        <v>7.44</v>
      </c>
      <c r="N175" s="40">
        <f>K175*0.86</f>
        <v>79.98</v>
      </c>
      <c r="O175" s="40">
        <v>0</v>
      </c>
      <c r="P175" s="40">
        <f>K175*0.06</f>
        <v>5.58</v>
      </c>
      <c r="Q175" s="47">
        <f>SUM(M175:P175)</f>
        <v>93</v>
      </c>
      <c r="R175" s="19"/>
      <c r="S175" s="19"/>
      <c r="T175" s="19"/>
      <c r="U175" s="206"/>
      <c r="V175" s="212"/>
      <c r="W175" s="19"/>
      <c r="X175" s="19"/>
      <c r="Y175" s="19"/>
      <c r="Z175" s="206"/>
      <c r="AA175" s="212"/>
      <c r="AB175" s="19"/>
      <c r="AC175" s="19"/>
      <c r="AD175" s="19"/>
      <c r="AE175" s="19"/>
      <c r="AF175" s="19"/>
      <c r="AG175" s="19"/>
      <c r="AH175" s="19"/>
      <c r="AI175" s="19"/>
      <c r="AJ175" s="217"/>
      <c r="AK175" s="220"/>
      <c r="AL175" s="217"/>
      <c r="AM175" s="220"/>
      <c r="AN175" s="46"/>
      <c r="AO175" s="46"/>
      <c r="AP175" s="46"/>
      <c r="AQ175" s="46"/>
      <c r="AR175" s="46"/>
      <c r="AS175" s="19"/>
      <c r="AT175" s="83"/>
      <c r="AU175" s="59"/>
      <c r="AV175" s="19"/>
      <c r="AW175" s="19"/>
      <c r="AX175" s="19"/>
      <c r="AY175" s="19"/>
      <c r="AZ175" s="19"/>
      <c r="BA175" s="19"/>
      <c r="BB175" s="19"/>
      <c r="BC175" s="19"/>
      <c r="BD175" s="19"/>
      <c r="BE175" s="56">
        <f t="shared" si="246"/>
        <v>0</v>
      </c>
      <c r="BF175" s="20"/>
      <c r="BG175" s="19"/>
      <c r="BH175" s="214"/>
    </row>
    <row r="176" spans="1:60" s="58" customFormat="1" ht="234" customHeight="1" x14ac:dyDescent="0.25">
      <c r="A176" s="52" t="s">
        <v>127</v>
      </c>
      <c r="B176" s="53" t="s">
        <v>229</v>
      </c>
      <c r="C176" s="54">
        <v>466.1</v>
      </c>
      <c r="D176" s="53" t="s">
        <v>330</v>
      </c>
      <c r="E176" s="53" t="s">
        <v>41</v>
      </c>
      <c r="F176" s="53" t="s">
        <v>436</v>
      </c>
      <c r="G176" s="55" t="s">
        <v>497</v>
      </c>
      <c r="H176" s="55" t="s">
        <v>519</v>
      </c>
      <c r="I176" s="35"/>
      <c r="J176" s="31"/>
      <c r="K176" s="31"/>
      <c r="L176" s="31"/>
      <c r="M176" s="31"/>
      <c r="N176" s="31"/>
      <c r="O176" s="31"/>
      <c r="P176" s="31"/>
      <c r="Q176" s="32"/>
      <c r="R176" s="56"/>
      <c r="S176" s="56"/>
      <c r="T176" s="56"/>
      <c r="U176" s="206"/>
      <c r="V176" s="212"/>
      <c r="W176" s="56"/>
      <c r="X176" s="56"/>
      <c r="Y176" s="56"/>
      <c r="Z176" s="206"/>
      <c r="AA176" s="212"/>
      <c r="AB176" s="56"/>
      <c r="AC176" s="56"/>
      <c r="AD176" s="56"/>
      <c r="AE176" s="56"/>
      <c r="AF176" s="56"/>
      <c r="AG176" s="56"/>
      <c r="AH176" s="56"/>
      <c r="AI176" s="56"/>
      <c r="AJ176" s="217"/>
      <c r="AK176" s="220"/>
      <c r="AL176" s="217"/>
      <c r="AM176" s="220"/>
      <c r="AN176" s="46">
        <f t="shared" ref="AN176" si="275">AJ176*0.08</f>
        <v>0</v>
      </c>
      <c r="AO176" s="46">
        <f t="shared" ref="AO176" si="276">AJ176*0.86</f>
        <v>0</v>
      </c>
      <c r="AP176" s="46">
        <v>0</v>
      </c>
      <c r="AQ176" s="46">
        <f t="shared" ref="AQ176" si="277">AJ176*0.06</f>
        <v>0</v>
      </c>
      <c r="AR176" s="46">
        <f t="shared" ref="AR176" si="278">SUM(AN176:AQ176)</f>
        <v>0</v>
      </c>
      <c r="AS176" s="56"/>
      <c r="AT176" s="86"/>
      <c r="AU176" s="208">
        <v>0.35</v>
      </c>
      <c r="AV176" s="208">
        <f>Q178</f>
        <v>325.5</v>
      </c>
      <c r="AW176" s="56"/>
      <c r="AX176" s="56"/>
      <c r="AY176" s="56"/>
      <c r="AZ176" s="56"/>
      <c r="BA176" s="56"/>
      <c r="BB176" s="56"/>
      <c r="BC176" s="56"/>
      <c r="BD176" s="86"/>
      <c r="BE176" s="56">
        <f t="shared" si="246"/>
        <v>325.5</v>
      </c>
      <c r="BF176" s="57">
        <v>42022</v>
      </c>
      <c r="BG176" s="56" t="s">
        <v>577</v>
      </c>
      <c r="BH176" s="214"/>
    </row>
    <row r="177" spans="1:60" s="58" customFormat="1" ht="238.5" customHeight="1" x14ac:dyDescent="0.25">
      <c r="A177" s="52" t="s">
        <v>135</v>
      </c>
      <c r="B177" s="53" t="s">
        <v>237</v>
      </c>
      <c r="C177" s="54">
        <v>466.1</v>
      </c>
      <c r="D177" s="53" t="s">
        <v>338</v>
      </c>
      <c r="E177" s="53" t="s">
        <v>41</v>
      </c>
      <c r="F177" s="53" t="s">
        <v>443</v>
      </c>
      <c r="G177" s="55" t="s">
        <v>503</v>
      </c>
      <c r="H177" s="55" t="s">
        <v>522</v>
      </c>
      <c r="I177" s="31" t="s">
        <v>16</v>
      </c>
      <c r="J177" s="44"/>
      <c r="K177" s="31">
        <f>K178</f>
        <v>325.5</v>
      </c>
      <c r="L177" s="31">
        <f t="shared" ref="L177:Q179" si="279">L178</f>
        <v>0</v>
      </c>
      <c r="M177" s="31">
        <f t="shared" si="279"/>
        <v>26.04</v>
      </c>
      <c r="N177" s="31">
        <f t="shared" si="279"/>
        <v>279.93</v>
      </c>
      <c r="O177" s="31">
        <f t="shared" si="279"/>
        <v>0</v>
      </c>
      <c r="P177" s="31">
        <f t="shared" si="279"/>
        <v>19.529999999999998</v>
      </c>
      <c r="Q177" s="32">
        <f t="shared" si="279"/>
        <v>325.5</v>
      </c>
      <c r="R177" s="56"/>
      <c r="S177" s="56"/>
      <c r="T177" s="56"/>
      <c r="U177" s="206"/>
      <c r="V177" s="212"/>
      <c r="W177" s="56"/>
      <c r="X177" s="56"/>
      <c r="Y177" s="56"/>
      <c r="Z177" s="206"/>
      <c r="AA177" s="212"/>
      <c r="AB177" s="56"/>
      <c r="AC177" s="56"/>
      <c r="AD177" s="56"/>
      <c r="AE177" s="56"/>
      <c r="AF177" s="56"/>
      <c r="AG177" s="56"/>
      <c r="AH177" s="56"/>
      <c r="AI177" s="56"/>
      <c r="AJ177" s="217"/>
      <c r="AK177" s="220"/>
      <c r="AL177" s="217"/>
      <c r="AM177" s="220"/>
      <c r="AN177" s="31">
        <f>AN179</f>
        <v>0</v>
      </c>
      <c r="AO177" s="31">
        <f>AO179</f>
        <v>0</v>
      </c>
      <c r="AP177" s="31">
        <f>AP179</f>
        <v>0</v>
      </c>
      <c r="AQ177" s="31">
        <f>AQ179</f>
        <v>0</v>
      </c>
      <c r="AR177" s="31">
        <f>AR179</f>
        <v>0</v>
      </c>
      <c r="AS177" s="56"/>
      <c r="AT177" s="87"/>
      <c r="AU177" s="209"/>
      <c r="AV177" s="209"/>
      <c r="AW177" s="56"/>
      <c r="AX177" s="56"/>
      <c r="AY177" s="56"/>
      <c r="AZ177" s="56"/>
      <c r="BA177" s="56"/>
      <c r="BB177" s="56"/>
      <c r="BC177" s="56"/>
      <c r="BD177" s="87"/>
      <c r="BE177" s="56">
        <f t="shared" si="246"/>
        <v>0</v>
      </c>
      <c r="BF177" s="57">
        <v>42022</v>
      </c>
      <c r="BG177" s="56" t="s">
        <v>583</v>
      </c>
      <c r="BH177" s="214"/>
    </row>
    <row r="178" spans="1:60" s="68" customFormat="1" ht="61.5" customHeight="1" x14ac:dyDescent="0.25">
      <c r="A178" s="61"/>
      <c r="B178" s="62"/>
      <c r="C178" s="63"/>
      <c r="D178" s="62"/>
      <c r="E178" s="62"/>
      <c r="F178" s="62"/>
      <c r="G178" s="64"/>
      <c r="H178" s="64"/>
      <c r="I178" s="36" t="s">
        <v>16</v>
      </c>
      <c r="J178" s="76">
        <f>AU176</f>
        <v>0.35</v>
      </c>
      <c r="K178" s="34">
        <f>J178*930</f>
        <v>325.5</v>
      </c>
      <c r="L178" s="34"/>
      <c r="M178" s="40">
        <f>K178*0.08</f>
        <v>26.04</v>
      </c>
      <c r="N178" s="40">
        <f>K178*0.86</f>
        <v>279.93</v>
      </c>
      <c r="O178" s="40">
        <v>0</v>
      </c>
      <c r="P178" s="40">
        <f>K178*0.06</f>
        <v>19.529999999999998</v>
      </c>
      <c r="Q178" s="47">
        <f>SUM(M178:P178)</f>
        <v>325.5</v>
      </c>
      <c r="R178" s="67"/>
      <c r="S178" s="67"/>
      <c r="T178" s="67"/>
      <c r="U178" s="206"/>
      <c r="V178" s="212"/>
      <c r="W178" s="67"/>
      <c r="X178" s="67"/>
      <c r="Y178" s="67"/>
      <c r="Z178" s="206"/>
      <c r="AA178" s="212"/>
      <c r="AB178" s="67"/>
      <c r="AC178" s="67"/>
      <c r="AD178" s="67"/>
      <c r="AE178" s="67"/>
      <c r="AF178" s="67"/>
      <c r="AG178" s="67"/>
      <c r="AH178" s="67"/>
      <c r="AI178" s="67"/>
      <c r="AJ178" s="217"/>
      <c r="AK178" s="220"/>
      <c r="AL178" s="217"/>
      <c r="AM178" s="220"/>
      <c r="AN178" s="70"/>
      <c r="AO178" s="70"/>
      <c r="AP178" s="70"/>
      <c r="AQ178" s="70"/>
      <c r="AR178" s="70"/>
      <c r="AS178" s="67"/>
      <c r="AT178" s="82"/>
      <c r="AU178" s="82"/>
      <c r="AV178" s="82"/>
      <c r="AW178" s="67"/>
      <c r="AX178" s="67"/>
      <c r="AY178" s="67"/>
      <c r="AZ178" s="67"/>
      <c r="BA178" s="67"/>
      <c r="BB178" s="67"/>
      <c r="BC178" s="67"/>
      <c r="BD178" s="67"/>
      <c r="BE178" s="56">
        <f t="shared" si="246"/>
        <v>0</v>
      </c>
      <c r="BF178" s="10"/>
      <c r="BG178" s="67"/>
      <c r="BH178" s="214"/>
    </row>
    <row r="179" spans="1:60" s="58" customFormat="1" ht="222.75" customHeight="1" x14ac:dyDescent="0.25">
      <c r="A179" s="52" t="s">
        <v>133</v>
      </c>
      <c r="B179" s="53" t="s">
        <v>235</v>
      </c>
      <c r="C179" s="54">
        <v>466.1</v>
      </c>
      <c r="D179" s="53" t="s">
        <v>336</v>
      </c>
      <c r="E179" s="53" t="s">
        <v>41</v>
      </c>
      <c r="F179" s="53" t="s">
        <v>442</v>
      </c>
      <c r="G179" s="55" t="s">
        <v>501</v>
      </c>
      <c r="H179" s="55" t="s">
        <v>520</v>
      </c>
      <c r="I179" s="31" t="s">
        <v>16</v>
      </c>
      <c r="J179" s="35"/>
      <c r="K179" s="31">
        <f>K180</f>
        <v>139.5</v>
      </c>
      <c r="L179" s="31">
        <f t="shared" si="279"/>
        <v>0</v>
      </c>
      <c r="M179" s="31">
        <f t="shared" si="279"/>
        <v>11.16</v>
      </c>
      <c r="N179" s="31">
        <f t="shared" si="279"/>
        <v>119.97</v>
      </c>
      <c r="O179" s="31">
        <f t="shared" si="279"/>
        <v>0</v>
      </c>
      <c r="P179" s="31">
        <f t="shared" si="279"/>
        <v>8.3699999999999992</v>
      </c>
      <c r="Q179" s="32">
        <f t="shared" si="279"/>
        <v>139.5</v>
      </c>
      <c r="R179" s="56"/>
      <c r="S179" s="56"/>
      <c r="T179" s="56"/>
      <c r="U179" s="206"/>
      <c r="V179" s="212"/>
      <c r="W179" s="56"/>
      <c r="X179" s="56"/>
      <c r="Y179" s="56"/>
      <c r="Z179" s="206"/>
      <c r="AA179" s="212"/>
      <c r="AB179" s="56"/>
      <c r="AC179" s="56"/>
      <c r="AD179" s="56"/>
      <c r="AE179" s="56"/>
      <c r="AF179" s="56"/>
      <c r="AG179" s="56"/>
      <c r="AH179" s="56"/>
      <c r="AI179" s="56"/>
      <c r="AJ179" s="217"/>
      <c r="AK179" s="220"/>
      <c r="AL179" s="217"/>
      <c r="AM179" s="220"/>
      <c r="AN179" s="46">
        <f t="shared" ref="AN179" si="280">AJ179*0.08</f>
        <v>0</v>
      </c>
      <c r="AO179" s="46">
        <f t="shared" ref="AO179" si="281">AJ179*0.86</f>
        <v>0</v>
      </c>
      <c r="AP179" s="46">
        <v>0</v>
      </c>
      <c r="AQ179" s="46">
        <f t="shared" ref="AQ179" si="282">AJ179*0.06</f>
        <v>0</v>
      </c>
      <c r="AR179" s="46">
        <f t="shared" ref="AR179" si="283">SUM(AN179:AQ179)</f>
        <v>0</v>
      </c>
      <c r="AS179" s="56"/>
      <c r="AT179" s="56"/>
      <c r="AU179" s="56">
        <v>0.15</v>
      </c>
      <c r="AV179" s="56">
        <f>Q180</f>
        <v>139.5</v>
      </c>
      <c r="AW179" s="56"/>
      <c r="AX179" s="56"/>
      <c r="AY179" s="56"/>
      <c r="AZ179" s="56"/>
      <c r="BA179" s="56"/>
      <c r="BB179" s="56"/>
      <c r="BC179" s="56"/>
      <c r="BD179" s="56"/>
      <c r="BE179" s="56">
        <f t="shared" si="246"/>
        <v>139.5</v>
      </c>
      <c r="BF179" s="57">
        <v>42022</v>
      </c>
      <c r="BG179" s="56" t="s">
        <v>581</v>
      </c>
      <c r="BH179" s="214"/>
    </row>
    <row r="180" spans="1:60" s="68" customFormat="1" ht="61.5" customHeight="1" x14ac:dyDescent="0.25">
      <c r="A180" s="61"/>
      <c r="B180" s="62"/>
      <c r="C180" s="63"/>
      <c r="D180" s="62"/>
      <c r="E180" s="62"/>
      <c r="F180" s="62"/>
      <c r="G180" s="64"/>
      <c r="H180" s="64"/>
      <c r="I180" s="36" t="s">
        <v>16</v>
      </c>
      <c r="J180" s="36">
        <f>AU179</f>
        <v>0.15</v>
      </c>
      <c r="K180" s="34">
        <f>J180*930</f>
        <v>139.5</v>
      </c>
      <c r="L180" s="34"/>
      <c r="M180" s="40">
        <f>K180*0.08</f>
        <v>11.16</v>
      </c>
      <c r="N180" s="40">
        <f>K180*0.86</f>
        <v>119.97</v>
      </c>
      <c r="O180" s="40">
        <v>0</v>
      </c>
      <c r="P180" s="40">
        <f>K180*0.06</f>
        <v>8.3699999999999992</v>
      </c>
      <c r="Q180" s="47">
        <f>SUM(M180:P180)</f>
        <v>139.5</v>
      </c>
      <c r="R180" s="67"/>
      <c r="S180" s="67"/>
      <c r="T180" s="67"/>
      <c r="U180" s="206"/>
      <c r="V180" s="212"/>
      <c r="W180" s="67"/>
      <c r="X180" s="67"/>
      <c r="Y180" s="67"/>
      <c r="Z180" s="206"/>
      <c r="AA180" s="212"/>
      <c r="AB180" s="67"/>
      <c r="AC180" s="67"/>
      <c r="AD180" s="67"/>
      <c r="AE180" s="67"/>
      <c r="AF180" s="67"/>
      <c r="AG180" s="67"/>
      <c r="AH180" s="67"/>
      <c r="AI180" s="67"/>
      <c r="AJ180" s="217"/>
      <c r="AK180" s="220"/>
      <c r="AL180" s="217"/>
      <c r="AM180" s="220"/>
      <c r="AN180" s="70"/>
      <c r="AO180" s="70"/>
      <c r="AP180" s="70"/>
      <c r="AQ180" s="70"/>
      <c r="AR180" s="70"/>
      <c r="AS180" s="67"/>
      <c r="AT180" s="81"/>
      <c r="AU180" s="81"/>
      <c r="AV180" s="67"/>
      <c r="AW180" s="67"/>
      <c r="AX180" s="67"/>
      <c r="AY180" s="67"/>
      <c r="AZ180" s="67"/>
      <c r="BA180" s="67"/>
      <c r="BB180" s="67"/>
      <c r="BC180" s="67"/>
      <c r="BD180" s="67"/>
      <c r="BE180" s="56">
        <f t="shared" si="246"/>
        <v>0</v>
      </c>
      <c r="BF180" s="10"/>
      <c r="BG180" s="67"/>
      <c r="BH180" s="214"/>
    </row>
    <row r="181" spans="1:60" s="58" customFormat="1" ht="249" customHeight="1" x14ac:dyDescent="0.25">
      <c r="A181" s="52" t="s">
        <v>134</v>
      </c>
      <c r="B181" s="53" t="s">
        <v>236</v>
      </c>
      <c r="C181" s="54">
        <v>466.1</v>
      </c>
      <c r="D181" s="53" t="s">
        <v>337</v>
      </c>
      <c r="E181" s="53" t="s">
        <v>41</v>
      </c>
      <c r="F181" s="53" t="s">
        <v>442</v>
      </c>
      <c r="G181" s="55" t="s">
        <v>502</v>
      </c>
      <c r="H181" s="55" t="s">
        <v>521</v>
      </c>
      <c r="I181" s="35"/>
      <c r="J181" s="31"/>
      <c r="K181" s="31"/>
      <c r="L181" s="31"/>
      <c r="M181" s="46"/>
      <c r="N181" s="46"/>
      <c r="O181" s="46"/>
      <c r="P181" s="46"/>
      <c r="Q181" s="47">
        <f>SUM(M181:P181)</f>
        <v>0</v>
      </c>
      <c r="R181" s="56"/>
      <c r="S181" s="56"/>
      <c r="T181" s="56"/>
      <c r="U181" s="206"/>
      <c r="V181" s="212"/>
      <c r="W181" s="56"/>
      <c r="X181" s="56"/>
      <c r="Y181" s="56"/>
      <c r="Z181" s="206"/>
      <c r="AA181" s="212"/>
      <c r="AB181" s="56"/>
      <c r="AC181" s="56"/>
      <c r="AD181" s="56"/>
      <c r="AE181" s="56"/>
      <c r="AF181" s="56"/>
      <c r="AG181" s="56"/>
      <c r="AH181" s="56"/>
      <c r="AI181" s="56"/>
      <c r="AJ181" s="217"/>
      <c r="AK181" s="220"/>
      <c r="AL181" s="217"/>
      <c r="AM181" s="220"/>
      <c r="AN181" s="31">
        <f t="shared" ref="AN181:AR181" si="284">AN182</f>
        <v>0</v>
      </c>
      <c r="AO181" s="31">
        <f t="shared" si="284"/>
        <v>0</v>
      </c>
      <c r="AP181" s="31">
        <f t="shared" si="284"/>
        <v>0</v>
      </c>
      <c r="AQ181" s="31">
        <f t="shared" si="284"/>
        <v>0</v>
      </c>
      <c r="AR181" s="31">
        <f t="shared" si="284"/>
        <v>0</v>
      </c>
      <c r="AS181" s="56"/>
      <c r="AT181" s="86"/>
      <c r="AU181" s="205">
        <v>0.05</v>
      </c>
      <c r="AV181" s="208">
        <f>Q187</f>
        <v>46.5</v>
      </c>
      <c r="AW181" s="56"/>
      <c r="AX181" s="56"/>
      <c r="AY181" s="56"/>
      <c r="AZ181" s="56"/>
      <c r="BA181" s="56"/>
      <c r="BB181" s="56"/>
      <c r="BC181" s="56"/>
      <c r="BD181" s="56"/>
      <c r="BE181" s="56">
        <f t="shared" si="246"/>
        <v>46.5</v>
      </c>
      <c r="BF181" s="57">
        <v>42029</v>
      </c>
      <c r="BG181" s="56" t="s">
        <v>582</v>
      </c>
      <c r="BH181" s="214"/>
    </row>
    <row r="182" spans="1:60" s="58" customFormat="1" ht="242.25" customHeight="1" x14ac:dyDescent="0.25">
      <c r="A182" s="52" t="s">
        <v>136</v>
      </c>
      <c r="B182" s="53" t="s">
        <v>238</v>
      </c>
      <c r="C182" s="54">
        <v>466.1</v>
      </c>
      <c r="D182" s="53" t="s">
        <v>339</v>
      </c>
      <c r="E182" s="53" t="s">
        <v>41</v>
      </c>
      <c r="F182" s="53" t="s">
        <v>436</v>
      </c>
      <c r="G182" s="55" t="s">
        <v>504</v>
      </c>
      <c r="H182" s="55" t="s">
        <v>523</v>
      </c>
      <c r="I182" s="35" t="s">
        <v>692</v>
      </c>
      <c r="J182" s="35"/>
      <c r="K182" s="31">
        <f>K183+K184+K185+K186+K187</f>
        <v>519.54700000000003</v>
      </c>
      <c r="L182" s="31">
        <f t="shared" ref="L182:Q182" si="285">L183+L184+L185+L186+L187</f>
        <v>0</v>
      </c>
      <c r="M182" s="31">
        <f t="shared" si="285"/>
        <v>21.169999999999998</v>
      </c>
      <c r="N182" s="31">
        <f t="shared" si="285"/>
        <v>110.81300000000002</v>
      </c>
      <c r="O182" s="31">
        <f t="shared" si="285"/>
        <v>378.45799999999997</v>
      </c>
      <c r="P182" s="31">
        <f t="shared" si="285"/>
        <v>9.1059999999999999</v>
      </c>
      <c r="Q182" s="32">
        <f t="shared" si="285"/>
        <v>519.54700000000003</v>
      </c>
      <c r="R182" s="56"/>
      <c r="S182" s="56"/>
      <c r="T182" s="56"/>
      <c r="U182" s="207"/>
      <c r="V182" s="209"/>
      <c r="W182" s="56"/>
      <c r="X182" s="56"/>
      <c r="Y182" s="56"/>
      <c r="Z182" s="207"/>
      <c r="AA182" s="209"/>
      <c r="AB182" s="56"/>
      <c r="AC182" s="56"/>
      <c r="AD182" s="56"/>
      <c r="AE182" s="56"/>
      <c r="AF182" s="56"/>
      <c r="AG182" s="56"/>
      <c r="AH182" s="56"/>
      <c r="AI182" s="56"/>
      <c r="AJ182" s="218"/>
      <c r="AK182" s="221"/>
      <c r="AL182" s="218"/>
      <c r="AM182" s="221"/>
      <c r="AN182" s="46">
        <f t="shared" ref="AN182" si="286">AJ182*0.08</f>
        <v>0</v>
      </c>
      <c r="AO182" s="46">
        <f t="shared" ref="AO182" si="287">AJ182*0.86</f>
        <v>0</v>
      </c>
      <c r="AP182" s="46">
        <v>0</v>
      </c>
      <c r="AQ182" s="46">
        <f t="shared" ref="AQ182" si="288">AJ182*0.06</f>
        <v>0</v>
      </c>
      <c r="AR182" s="46">
        <f t="shared" ref="AR182" si="289">SUM(AN182:AQ182)</f>
        <v>0</v>
      </c>
      <c r="AS182" s="56"/>
      <c r="AT182" s="87"/>
      <c r="AU182" s="207"/>
      <c r="AV182" s="209"/>
      <c r="AW182" s="56"/>
      <c r="AX182" s="56"/>
      <c r="AY182" s="56"/>
      <c r="AZ182" s="56"/>
      <c r="BA182" s="56"/>
      <c r="BB182" s="56"/>
      <c r="BC182" s="56"/>
      <c r="BD182" s="56"/>
      <c r="BE182" s="56">
        <f t="shared" si="246"/>
        <v>0</v>
      </c>
      <c r="BF182" s="57">
        <v>42022</v>
      </c>
      <c r="BG182" s="56" t="s">
        <v>584</v>
      </c>
      <c r="BH182" s="215"/>
    </row>
    <row r="183" spans="1:60" s="4" customFormat="1" ht="44.25" customHeight="1" x14ac:dyDescent="0.25">
      <c r="A183" s="15"/>
      <c r="B183" s="16"/>
      <c r="C183" s="17"/>
      <c r="D183" s="16"/>
      <c r="E183" s="16"/>
      <c r="F183" s="16"/>
      <c r="G183" s="18"/>
      <c r="H183" s="18"/>
      <c r="I183" s="37" t="s">
        <v>6</v>
      </c>
      <c r="J183" s="34">
        <f>U174</f>
        <v>0.02</v>
      </c>
      <c r="K183" s="36">
        <f>J183*960</f>
        <v>19.2</v>
      </c>
      <c r="L183" s="36"/>
      <c r="M183" s="36">
        <f>K183*0.08</f>
        <v>1.536</v>
      </c>
      <c r="N183" s="36">
        <f>K183*0.89</f>
        <v>17.088000000000001</v>
      </c>
      <c r="O183" s="36">
        <v>0</v>
      </c>
      <c r="P183" s="36">
        <f>K183*0.03</f>
        <v>0.57599999999999996</v>
      </c>
      <c r="Q183" s="32">
        <f t="shared" ref="Q183:Q184" si="290">SUM(M183:P183)</f>
        <v>19.200000000000003</v>
      </c>
      <c r="R183" s="19"/>
      <c r="S183" s="19"/>
      <c r="T183" s="19"/>
      <c r="U183" s="60"/>
      <c r="V183" s="19"/>
      <c r="W183" s="19"/>
      <c r="X183" s="19"/>
      <c r="Y183" s="19"/>
      <c r="Z183" s="60"/>
      <c r="AA183" s="19"/>
      <c r="AB183" s="19"/>
      <c r="AC183" s="19"/>
      <c r="AD183" s="19"/>
      <c r="AE183" s="19"/>
      <c r="AF183" s="19"/>
      <c r="AG183" s="19"/>
      <c r="AH183" s="19"/>
      <c r="AI183" s="19"/>
      <c r="AJ183" s="34"/>
      <c r="AK183" s="34"/>
      <c r="AL183" s="34"/>
      <c r="AM183" s="40"/>
      <c r="AN183" s="40"/>
      <c r="AO183" s="40"/>
      <c r="AP183" s="40"/>
      <c r="AQ183" s="40"/>
      <c r="AR183" s="97"/>
      <c r="AS183" s="19"/>
      <c r="AT183" s="84"/>
      <c r="AU183" s="60"/>
      <c r="AV183" s="19"/>
      <c r="AW183" s="19"/>
      <c r="AX183" s="19"/>
      <c r="AY183" s="19"/>
      <c r="AZ183" s="19"/>
      <c r="BA183" s="19"/>
      <c r="BB183" s="19"/>
      <c r="BC183" s="19"/>
      <c r="BD183" s="19"/>
      <c r="BE183" s="56">
        <f t="shared" si="246"/>
        <v>0</v>
      </c>
      <c r="BF183" s="20"/>
      <c r="BG183" s="19"/>
      <c r="BH183" s="94"/>
    </row>
    <row r="184" spans="1:60" s="4" customFormat="1" ht="44.25" customHeight="1" x14ac:dyDescent="0.25">
      <c r="A184" s="15"/>
      <c r="B184" s="16"/>
      <c r="C184" s="17"/>
      <c r="D184" s="16"/>
      <c r="E184" s="16"/>
      <c r="F184" s="16"/>
      <c r="G184" s="18"/>
      <c r="H184" s="18"/>
      <c r="I184" s="37" t="s">
        <v>9</v>
      </c>
      <c r="J184" s="34">
        <f>Z174</f>
        <v>1</v>
      </c>
      <c r="K184" s="36">
        <v>53.34</v>
      </c>
      <c r="L184" s="36"/>
      <c r="M184" s="36">
        <v>3.91</v>
      </c>
      <c r="N184" s="36">
        <v>10.51</v>
      </c>
      <c r="O184" s="36">
        <v>38.39</v>
      </c>
      <c r="P184" s="36">
        <v>0.53</v>
      </c>
      <c r="Q184" s="32">
        <f t="shared" si="290"/>
        <v>53.34</v>
      </c>
      <c r="R184" s="19"/>
      <c r="S184" s="19"/>
      <c r="T184" s="19"/>
      <c r="U184" s="60"/>
      <c r="V184" s="19"/>
      <c r="W184" s="19"/>
      <c r="X184" s="19"/>
      <c r="Y184" s="19"/>
      <c r="Z184" s="60"/>
      <c r="AA184" s="19"/>
      <c r="AB184" s="19"/>
      <c r="AC184" s="19"/>
      <c r="AD184" s="19"/>
      <c r="AE184" s="19"/>
      <c r="AF184" s="19"/>
      <c r="AG184" s="19"/>
      <c r="AH184" s="19"/>
      <c r="AI184" s="19"/>
      <c r="AJ184" s="34"/>
      <c r="AK184" s="34"/>
      <c r="AL184" s="34"/>
      <c r="AM184" s="40"/>
      <c r="AN184" s="40"/>
      <c r="AO184" s="40"/>
      <c r="AP184" s="40"/>
      <c r="AQ184" s="40"/>
      <c r="AR184" s="97"/>
      <c r="AS184" s="19"/>
      <c r="AT184" s="84"/>
      <c r="AU184" s="60"/>
      <c r="AV184" s="19"/>
      <c r="AW184" s="19"/>
      <c r="AX184" s="19"/>
      <c r="AY184" s="19"/>
      <c r="AZ184" s="19"/>
      <c r="BA184" s="19"/>
      <c r="BB184" s="19"/>
      <c r="BC184" s="19"/>
      <c r="BD184" s="19"/>
      <c r="BE184" s="56">
        <f t="shared" si="246"/>
        <v>0</v>
      </c>
      <c r="BF184" s="20"/>
      <c r="BG184" s="19"/>
      <c r="BH184" s="94"/>
    </row>
    <row r="185" spans="1:60" s="4" customFormat="1" ht="44.25" customHeight="1" x14ac:dyDescent="0.25">
      <c r="A185" s="15"/>
      <c r="B185" s="16"/>
      <c r="C185" s="17"/>
      <c r="D185" s="16"/>
      <c r="E185" s="16"/>
      <c r="F185" s="16"/>
      <c r="G185" s="18"/>
      <c r="H185" s="18"/>
      <c r="I185" s="37" t="s">
        <v>12</v>
      </c>
      <c r="J185" s="34" t="str">
        <f>AJ174</f>
        <v>КТП-160 кВА "киоск"-1 шт.</v>
      </c>
      <c r="K185" s="34">
        <v>388.00700000000001</v>
      </c>
      <c r="L185" s="34"/>
      <c r="M185" s="40">
        <v>11.254</v>
      </c>
      <c r="N185" s="40">
        <v>41.695</v>
      </c>
      <c r="O185" s="40">
        <v>329.94799999999998</v>
      </c>
      <c r="P185" s="40">
        <v>5.1100000000000003</v>
      </c>
      <c r="Q185" s="47">
        <f>SUM(M185:P185)</f>
        <v>388.00700000000001</v>
      </c>
      <c r="R185" s="19"/>
      <c r="S185" s="19"/>
      <c r="T185" s="19"/>
      <c r="U185" s="89"/>
      <c r="V185" s="19"/>
      <c r="W185" s="19"/>
      <c r="X185" s="19"/>
      <c r="Y185" s="19"/>
      <c r="Z185" s="89"/>
      <c r="AA185" s="19"/>
      <c r="AB185" s="19"/>
      <c r="AC185" s="19"/>
      <c r="AD185" s="19"/>
      <c r="AE185" s="19"/>
      <c r="AF185" s="19"/>
      <c r="AG185" s="19"/>
      <c r="AH185" s="19"/>
      <c r="AI185" s="19"/>
      <c r="AJ185" s="34"/>
      <c r="AK185" s="34"/>
      <c r="AL185" s="34"/>
      <c r="AM185" s="40"/>
      <c r="AN185" s="40"/>
      <c r="AO185" s="40"/>
      <c r="AP185" s="40"/>
      <c r="AQ185" s="40"/>
      <c r="AR185" s="97"/>
      <c r="AS185" s="19"/>
      <c r="AT185" s="89"/>
      <c r="AU185" s="89"/>
      <c r="AV185" s="19"/>
      <c r="AW185" s="19"/>
      <c r="AX185" s="19"/>
      <c r="AY185" s="19"/>
      <c r="AZ185" s="19"/>
      <c r="BA185" s="19"/>
      <c r="BB185" s="19"/>
      <c r="BC185" s="19"/>
      <c r="BD185" s="19"/>
      <c r="BE185" s="56">
        <f t="shared" si="246"/>
        <v>0</v>
      </c>
      <c r="BF185" s="20"/>
      <c r="BG185" s="19"/>
      <c r="BH185" s="94"/>
    </row>
    <row r="186" spans="1:60" s="4" customFormat="1" ht="44.25" customHeight="1" x14ac:dyDescent="0.25">
      <c r="A186" s="15"/>
      <c r="B186" s="16"/>
      <c r="C186" s="17"/>
      <c r="D186" s="16"/>
      <c r="E186" s="16"/>
      <c r="F186" s="16"/>
      <c r="G186" s="18"/>
      <c r="H186" s="18"/>
      <c r="I186" s="37" t="s">
        <v>33</v>
      </c>
      <c r="J186" s="34">
        <f>AM174</f>
        <v>12.499999999999998</v>
      </c>
      <c r="K186" s="36">
        <v>12.5</v>
      </c>
      <c r="L186" s="36"/>
      <c r="M186" s="36">
        <v>0.75</v>
      </c>
      <c r="N186" s="36">
        <v>1.53</v>
      </c>
      <c r="O186" s="36">
        <v>10.119999999999999</v>
      </c>
      <c r="P186" s="36">
        <v>0.1</v>
      </c>
      <c r="Q186" s="32">
        <f t="shared" ref="Q186" si="291">M186+N186+O186+P186</f>
        <v>12.499999999999998</v>
      </c>
      <c r="R186" s="19"/>
      <c r="S186" s="19"/>
      <c r="T186" s="19"/>
      <c r="U186" s="89"/>
      <c r="V186" s="19"/>
      <c r="W186" s="19"/>
      <c r="X186" s="19"/>
      <c r="Y186" s="19"/>
      <c r="Z186" s="89"/>
      <c r="AA186" s="19"/>
      <c r="AB186" s="19"/>
      <c r="AC186" s="19"/>
      <c r="AD186" s="19"/>
      <c r="AE186" s="19"/>
      <c r="AF186" s="19"/>
      <c r="AG186" s="19"/>
      <c r="AH186" s="19"/>
      <c r="AI186" s="19"/>
      <c r="AJ186" s="34"/>
      <c r="AK186" s="34"/>
      <c r="AL186" s="34"/>
      <c r="AM186" s="40"/>
      <c r="AN186" s="40"/>
      <c r="AO186" s="40"/>
      <c r="AP186" s="40"/>
      <c r="AQ186" s="40"/>
      <c r="AR186" s="97"/>
      <c r="AS186" s="19"/>
      <c r="AT186" s="89"/>
      <c r="AU186" s="89"/>
      <c r="AV186" s="19"/>
      <c r="AW186" s="19"/>
      <c r="AX186" s="19"/>
      <c r="AY186" s="19"/>
      <c r="AZ186" s="19"/>
      <c r="BA186" s="19"/>
      <c r="BB186" s="19"/>
      <c r="BC186" s="19"/>
      <c r="BD186" s="19"/>
      <c r="BE186" s="56">
        <f t="shared" si="246"/>
        <v>0</v>
      </c>
      <c r="BF186" s="20"/>
      <c r="BG186" s="19"/>
      <c r="BH186" s="94"/>
    </row>
    <row r="187" spans="1:60" s="4" customFormat="1" ht="44.25" customHeight="1" x14ac:dyDescent="0.25">
      <c r="A187" s="15"/>
      <c r="B187" s="16"/>
      <c r="C187" s="17"/>
      <c r="D187" s="16"/>
      <c r="E187" s="16"/>
      <c r="F187" s="16"/>
      <c r="G187" s="18"/>
      <c r="H187" s="18"/>
      <c r="I187" s="37" t="s">
        <v>16</v>
      </c>
      <c r="J187" s="34">
        <f>AU181</f>
        <v>0.05</v>
      </c>
      <c r="K187" s="34">
        <f>J187*930</f>
        <v>46.5</v>
      </c>
      <c r="L187" s="34"/>
      <c r="M187" s="40">
        <f>K187*0.08</f>
        <v>3.72</v>
      </c>
      <c r="N187" s="40">
        <f>K187*0.86</f>
        <v>39.99</v>
      </c>
      <c r="O187" s="40">
        <v>0</v>
      </c>
      <c r="P187" s="40">
        <f>K187*0.06</f>
        <v>2.79</v>
      </c>
      <c r="Q187" s="47">
        <f>SUM(M187:P187)</f>
        <v>46.5</v>
      </c>
      <c r="R187" s="19"/>
      <c r="S187" s="19"/>
      <c r="T187" s="19"/>
      <c r="U187" s="89"/>
      <c r="V187" s="19"/>
      <c r="W187" s="19"/>
      <c r="X187" s="19"/>
      <c r="Y187" s="19"/>
      <c r="Z187" s="89"/>
      <c r="AA187" s="19"/>
      <c r="AB187" s="19"/>
      <c r="AC187" s="19"/>
      <c r="AD187" s="19"/>
      <c r="AE187" s="19"/>
      <c r="AF187" s="19"/>
      <c r="AG187" s="19"/>
      <c r="AH187" s="19"/>
      <c r="AI187" s="19"/>
      <c r="AJ187" s="34"/>
      <c r="AK187" s="34"/>
      <c r="AL187" s="34"/>
      <c r="AM187" s="40"/>
      <c r="AN187" s="40"/>
      <c r="AO187" s="40"/>
      <c r="AP187" s="40"/>
      <c r="AQ187" s="40"/>
      <c r="AR187" s="97"/>
      <c r="AS187" s="19"/>
      <c r="AT187" s="89"/>
      <c r="AU187" s="89"/>
      <c r="AV187" s="19"/>
      <c r="AW187" s="19"/>
      <c r="AX187" s="19"/>
      <c r="AY187" s="19"/>
      <c r="AZ187" s="19"/>
      <c r="BA187" s="19"/>
      <c r="BB187" s="19"/>
      <c r="BC187" s="19"/>
      <c r="BD187" s="19"/>
      <c r="BE187" s="56">
        <f t="shared" si="246"/>
        <v>0</v>
      </c>
      <c r="BF187" s="20"/>
      <c r="BG187" s="19"/>
      <c r="BH187" s="94"/>
    </row>
    <row r="188" spans="1:60" s="58" customFormat="1" ht="237.75" customHeight="1" x14ac:dyDescent="0.25">
      <c r="A188" s="52" t="s">
        <v>128</v>
      </c>
      <c r="B188" s="53" t="s">
        <v>230</v>
      </c>
      <c r="C188" s="54">
        <v>466.1</v>
      </c>
      <c r="D188" s="53" t="s">
        <v>331</v>
      </c>
      <c r="E188" s="53" t="s">
        <v>28</v>
      </c>
      <c r="F188" s="53" t="s">
        <v>437</v>
      </c>
      <c r="G188" s="55" t="s">
        <v>651</v>
      </c>
      <c r="H188" s="55" t="s">
        <v>652</v>
      </c>
      <c r="I188" s="35" t="s">
        <v>16</v>
      </c>
      <c r="J188" s="31"/>
      <c r="K188" s="31">
        <f>K189</f>
        <v>55.8</v>
      </c>
      <c r="L188" s="31">
        <f t="shared" ref="L188:Q210" si="292">L189</f>
        <v>0</v>
      </c>
      <c r="M188" s="31">
        <f t="shared" si="292"/>
        <v>4.4639999999999995</v>
      </c>
      <c r="N188" s="31">
        <f t="shared" si="292"/>
        <v>47.988</v>
      </c>
      <c r="O188" s="31">
        <f t="shared" si="292"/>
        <v>0</v>
      </c>
      <c r="P188" s="31">
        <f t="shared" si="292"/>
        <v>3.3479999999999999</v>
      </c>
      <c r="Q188" s="32">
        <f t="shared" si="292"/>
        <v>55.8</v>
      </c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72"/>
      <c r="AS188" s="56"/>
      <c r="AT188" s="56"/>
      <c r="AU188" s="56">
        <v>0.06</v>
      </c>
      <c r="AV188" s="56">
        <f>Q189</f>
        <v>55.8</v>
      </c>
      <c r="AW188" s="56"/>
      <c r="AX188" s="56"/>
      <c r="AY188" s="56"/>
      <c r="AZ188" s="56"/>
      <c r="BA188" s="56"/>
      <c r="BB188" s="56"/>
      <c r="BC188" s="56"/>
      <c r="BD188" s="56"/>
      <c r="BE188" s="56">
        <f t="shared" si="246"/>
        <v>55.8</v>
      </c>
      <c r="BF188" s="57">
        <v>42025</v>
      </c>
      <c r="BG188" s="56" t="s">
        <v>578</v>
      </c>
      <c r="BH188" s="94">
        <f>BE188-Q188</f>
        <v>0</v>
      </c>
    </row>
    <row r="189" spans="1:60" s="68" customFormat="1" ht="47.25" customHeight="1" x14ac:dyDescent="0.25">
      <c r="A189" s="61"/>
      <c r="B189" s="62"/>
      <c r="C189" s="63"/>
      <c r="D189" s="62"/>
      <c r="E189" s="62"/>
      <c r="F189" s="62"/>
      <c r="G189" s="64"/>
      <c r="H189" s="64"/>
      <c r="I189" s="66" t="s">
        <v>16</v>
      </c>
      <c r="J189" s="34">
        <f>AU188</f>
        <v>0.06</v>
      </c>
      <c r="K189" s="34">
        <f>J189*930</f>
        <v>55.8</v>
      </c>
      <c r="L189" s="34"/>
      <c r="M189" s="40">
        <f>K189*0.08</f>
        <v>4.4639999999999995</v>
      </c>
      <c r="N189" s="40">
        <f>K189*0.86</f>
        <v>47.988</v>
      </c>
      <c r="O189" s="40">
        <v>0</v>
      </c>
      <c r="P189" s="40">
        <f>K189*0.06</f>
        <v>3.3479999999999999</v>
      </c>
      <c r="Q189" s="47">
        <f>SUM(M189:P189)</f>
        <v>55.8</v>
      </c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88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56">
        <f t="shared" si="246"/>
        <v>0</v>
      </c>
      <c r="BF189" s="10"/>
      <c r="BG189" s="67"/>
      <c r="BH189" s="94">
        <f t="shared" ref="BH189:BH207" si="293">BE189-Q189</f>
        <v>-55.8</v>
      </c>
    </row>
    <row r="190" spans="1:60" s="58" customFormat="1" ht="261.75" customHeight="1" x14ac:dyDescent="0.25">
      <c r="A190" s="52" t="s">
        <v>129</v>
      </c>
      <c r="B190" s="53" t="s">
        <v>231</v>
      </c>
      <c r="C190" s="54">
        <v>466.1</v>
      </c>
      <c r="D190" s="53" t="s">
        <v>332</v>
      </c>
      <c r="E190" s="53" t="s">
        <v>28</v>
      </c>
      <c r="F190" s="53" t="s">
        <v>438</v>
      </c>
      <c r="G190" s="55" t="s">
        <v>498</v>
      </c>
      <c r="H190" s="55" t="s">
        <v>652</v>
      </c>
      <c r="I190" s="35" t="s">
        <v>16</v>
      </c>
      <c r="J190" s="46"/>
      <c r="K190" s="31">
        <f>K191</f>
        <v>251.10000000000002</v>
      </c>
      <c r="L190" s="31">
        <f t="shared" si="292"/>
        <v>0</v>
      </c>
      <c r="M190" s="31">
        <f t="shared" si="292"/>
        <v>20.088000000000001</v>
      </c>
      <c r="N190" s="31">
        <f t="shared" si="292"/>
        <v>215.94600000000003</v>
      </c>
      <c r="O190" s="31">
        <f t="shared" si="292"/>
        <v>0</v>
      </c>
      <c r="P190" s="31">
        <f t="shared" si="292"/>
        <v>15.066000000000001</v>
      </c>
      <c r="Q190" s="32">
        <f t="shared" si="292"/>
        <v>251.10000000000002</v>
      </c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75"/>
      <c r="AS190" s="56"/>
      <c r="AT190" s="56"/>
      <c r="AU190" s="56">
        <v>0.27</v>
      </c>
      <c r="AV190" s="56">
        <f>Q191</f>
        <v>251.10000000000002</v>
      </c>
      <c r="AW190" s="56"/>
      <c r="AX190" s="56"/>
      <c r="AY190" s="56"/>
      <c r="AZ190" s="56"/>
      <c r="BA190" s="56"/>
      <c r="BB190" s="56"/>
      <c r="BC190" s="56"/>
      <c r="BD190" s="56"/>
      <c r="BE190" s="56">
        <f t="shared" si="246"/>
        <v>251.10000000000002</v>
      </c>
      <c r="BF190" s="57">
        <v>42025</v>
      </c>
      <c r="BG190" s="56" t="s">
        <v>579</v>
      </c>
      <c r="BH190" s="94">
        <f t="shared" si="293"/>
        <v>0</v>
      </c>
    </row>
    <row r="191" spans="1:60" s="4" customFormat="1" ht="45" customHeight="1" x14ac:dyDescent="0.25">
      <c r="A191" s="15"/>
      <c r="B191" s="16"/>
      <c r="C191" s="17"/>
      <c r="D191" s="16"/>
      <c r="E191" s="16"/>
      <c r="F191" s="16"/>
      <c r="G191" s="18"/>
      <c r="H191" s="18"/>
      <c r="I191" s="66" t="s">
        <v>16</v>
      </c>
      <c r="J191" s="40">
        <f>AU190</f>
        <v>0.27</v>
      </c>
      <c r="K191" s="34">
        <f>J191*930</f>
        <v>251.10000000000002</v>
      </c>
      <c r="L191" s="34"/>
      <c r="M191" s="40">
        <f>K191*0.08</f>
        <v>20.088000000000001</v>
      </c>
      <c r="N191" s="40">
        <f>K191*0.86</f>
        <v>215.94600000000003</v>
      </c>
      <c r="O191" s="40">
        <v>0</v>
      </c>
      <c r="P191" s="40">
        <f>K191*0.06</f>
        <v>15.066000000000001</v>
      </c>
      <c r="Q191" s="47">
        <f>SUM(M191:P191)</f>
        <v>251.10000000000002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24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56">
        <f t="shared" si="246"/>
        <v>0</v>
      </c>
      <c r="BF191" s="20"/>
      <c r="BG191" s="19"/>
      <c r="BH191" s="94">
        <f t="shared" si="293"/>
        <v>-251.10000000000002</v>
      </c>
    </row>
    <row r="192" spans="1:60" s="58" customFormat="1" ht="120" customHeight="1" x14ac:dyDescent="0.25">
      <c r="A192" s="52" t="s">
        <v>130</v>
      </c>
      <c r="B192" s="53" t="s">
        <v>232</v>
      </c>
      <c r="C192" s="54">
        <v>466.1</v>
      </c>
      <c r="D192" s="53" t="s">
        <v>333</v>
      </c>
      <c r="E192" s="53" t="s">
        <v>28</v>
      </c>
      <c r="F192" s="53" t="s">
        <v>439</v>
      </c>
      <c r="G192" s="55" t="s">
        <v>499</v>
      </c>
      <c r="H192" s="55" t="s">
        <v>29</v>
      </c>
      <c r="I192" s="35" t="s">
        <v>16</v>
      </c>
      <c r="J192" s="45"/>
      <c r="K192" s="31">
        <f>K193</f>
        <v>232.5</v>
      </c>
      <c r="L192" s="31">
        <f t="shared" si="292"/>
        <v>0</v>
      </c>
      <c r="M192" s="31">
        <f t="shared" si="292"/>
        <v>18.600000000000001</v>
      </c>
      <c r="N192" s="31">
        <f t="shared" si="292"/>
        <v>199.95</v>
      </c>
      <c r="O192" s="31">
        <f t="shared" si="292"/>
        <v>0</v>
      </c>
      <c r="P192" s="31">
        <f t="shared" si="292"/>
        <v>13.95</v>
      </c>
      <c r="Q192" s="32">
        <f t="shared" si="292"/>
        <v>232.49999999999997</v>
      </c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>
        <v>0.25</v>
      </c>
      <c r="AV192" s="56">
        <f>Q193</f>
        <v>232.49999999999997</v>
      </c>
      <c r="AW192" s="56"/>
      <c r="AX192" s="56"/>
      <c r="AY192" s="56"/>
      <c r="AZ192" s="56"/>
      <c r="BA192" s="56"/>
      <c r="BB192" s="56"/>
      <c r="BC192" s="56"/>
      <c r="BD192" s="56"/>
      <c r="BE192" s="56">
        <f t="shared" si="246"/>
        <v>232.49999999999997</v>
      </c>
      <c r="BF192" s="57">
        <v>41961</v>
      </c>
      <c r="BG192" s="56"/>
      <c r="BH192" s="94">
        <f t="shared" si="293"/>
        <v>0</v>
      </c>
    </row>
    <row r="193" spans="1:60" s="4" customFormat="1" ht="42" customHeight="1" x14ac:dyDescent="0.25">
      <c r="A193" s="15"/>
      <c r="B193" s="16"/>
      <c r="C193" s="17"/>
      <c r="D193" s="16"/>
      <c r="E193" s="16"/>
      <c r="F193" s="16"/>
      <c r="G193" s="18"/>
      <c r="H193" s="18"/>
      <c r="I193" s="66" t="s">
        <v>16</v>
      </c>
      <c r="J193" s="40">
        <f>AU192</f>
        <v>0.25</v>
      </c>
      <c r="K193" s="34">
        <f>J193*930</f>
        <v>232.5</v>
      </c>
      <c r="L193" s="34"/>
      <c r="M193" s="40">
        <f>K193*0.08</f>
        <v>18.600000000000001</v>
      </c>
      <c r="N193" s="40">
        <f>K193*0.86</f>
        <v>199.95</v>
      </c>
      <c r="O193" s="40">
        <v>0</v>
      </c>
      <c r="P193" s="40">
        <f>K193*0.06</f>
        <v>13.95</v>
      </c>
      <c r="Q193" s="47">
        <f>SUM(M193:P193)</f>
        <v>232.49999999999997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56">
        <f t="shared" si="246"/>
        <v>0</v>
      </c>
      <c r="BF193" s="20"/>
      <c r="BG193" s="19"/>
      <c r="BH193" s="94">
        <f t="shared" si="293"/>
        <v>-232.49999999999997</v>
      </c>
    </row>
    <row r="194" spans="1:60" s="58" customFormat="1" ht="120" customHeight="1" x14ac:dyDescent="0.25">
      <c r="A194" s="52" t="s">
        <v>131</v>
      </c>
      <c r="B194" s="53" t="s">
        <v>233</v>
      </c>
      <c r="C194" s="54">
        <v>466.1</v>
      </c>
      <c r="D194" s="53" t="s">
        <v>334</v>
      </c>
      <c r="E194" s="53" t="s">
        <v>28</v>
      </c>
      <c r="F194" s="53" t="s">
        <v>440</v>
      </c>
      <c r="G194" s="55" t="s">
        <v>653</v>
      </c>
      <c r="H194" s="55" t="s">
        <v>29</v>
      </c>
      <c r="I194" s="35" t="s">
        <v>16</v>
      </c>
      <c r="J194" s="46"/>
      <c r="K194" s="31">
        <f>K195</f>
        <v>502.20000000000005</v>
      </c>
      <c r="L194" s="31">
        <f t="shared" si="292"/>
        <v>0</v>
      </c>
      <c r="M194" s="31">
        <f t="shared" si="292"/>
        <v>40.176000000000002</v>
      </c>
      <c r="N194" s="31">
        <f t="shared" si="292"/>
        <v>431.89200000000005</v>
      </c>
      <c r="O194" s="31">
        <f t="shared" si="292"/>
        <v>0</v>
      </c>
      <c r="P194" s="31">
        <f t="shared" si="292"/>
        <v>30.132000000000001</v>
      </c>
      <c r="Q194" s="32">
        <f t="shared" si="292"/>
        <v>502.20000000000005</v>
      </c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>
        <v>0.54</v>
      </c>
      <c r="AV194" s="56">
        <f>Q195</f>
        <v>502.20000000000005</v>
      </c>
      <c r="AW194" s="56"/>
      <c r="AX194" s="56"/>
      <c r="AY194" s="56"/>
      <c r="AZ194" s="56"/>
      <c r="BA194" s="56"/>
      <c r="BB194" s="56"/>
      <c r="BC194" s="56"/>
      <c r="BD194" s="56"/>
      <c r="BE194" s="56">
        <f t="shared" si="246"/>
        <v>502.20000000000005</v>
      </c>
      <c r="BF194" s="57">
        <v>41961</v>
      </c>
      <c r="BG194" s="56" t="s">
        <v>580</v>
      </c>
      <c r="BH194" s="94">
        <f t="shared" si="293"/>
        <v>0</v>
      </c>
    </row>
    <row r="195" spans="1:60" s="68" customFormat="1" ht="45" customHeight="1" x14ac:dyDescent="0.25">
      <c r="A195" s="61"/>
      <c r="B195" s="62"/>
      <c r="C195" s="63"/>
      <c r="D195" s="62"/>
      <c r="E195" s="62"/>
      <c r="F195" s="62"/>
      <c r="G195" s="64"/>
      <c r="H195" s="64"/>
      <c r="I195" s="66" t="s">
        <v>16</v>
      </c>
      <c r="J195" s="70">
        <f>AU194</f>
        <v>0.54</v>
      </c>
      <c r="K195" s="34">
        <f>J195*930</f>
        <v>502.20000000000005</v>
      </c>
      <c r="L195" s="34"/>
      <c r="M195" s="40">
        <f>K195*0.08</f>
        <v>40.176000000000002</v>
      </c>
      <c r="N195" s="40">
        <f>K195*0.86</f>
        <v>431.89200000000005</v>
      </c>
      <c r="O195" s="40">
        <v>0</v>
      </c>
      <c r="P195" s="40">
        <f>K195*0.06</f>
        <v>30.132000000000001</v>
      </c>
      <c r="Q195" s="47">
        <f>SUM(M195:P195)</f>
        <v>502.20000000000005</v>
      </c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56">
        <f t="shared" si="246"/>
        <v>0</v>
      </c>
      <c r="BF195" s="10"/>
      <c r="BG195" s="67"/>
      <c r="BH195" s="94">
        <f>BE195-Q195</f>
        <v>-502.20000000000005</v>
      </c>
    </row>
    <row r="196" spans="1:60" s="58" customFormat="1" ht="120" customHeight="1" x14ac:dyDescent="0.25">
      <c r="A196" s="52" t="s">
        <v>132</v>
      </c>
      <c r="B196" s="53" t="s">
        <v>234</v>
      </c>
      <c r="C196" s="54">
        <v>466.1</v>
      </c>
      <c r="D196" s="53" t="s">
        <v>335</v>
      </c>
      <c r="E196" s="53" t="s">
        <v>28</v>
      </c>
      <c r="F196" s="53" t="s">
        <v>441</v>
      </c>
      <c r="G196" s="55" t="s">
        <v>500</v>
      </c>
      <c r="H196" s="55" t="s">
        <v>29</v>
      </c>
      <c r="I196" s="35" t="s">
        <v>16</v>
      </c>
      <c r="J196" s="46"/>
      <c r="K196" s="31">
        <f>K197</f>
        <v>27.9</v>
      </c>
      <c r="L196" s="31">
        <f t="shared" si="292"/>
        <v>0</v>
      </c>
      <c r="M196" s="31">
        <f t="shared" si="292"/>
        <v>2.2319999999999998</v>
      </c>
      <c r="N196" s="31">
        <f t="shared" si="292"/>
        <v>23.994</v>
      </c>
      <c r="O196" s="31">
        <f t="shared" si="292"/>
        <v>0</v>
      </c>
      <c r="P196" s="31">
        <f t="shared" si="292"/>
        <v>1.6739999999999999</v>
      </c>
      <c r="Q196" s="32">
        <f t="shared" si="292"/>
        <v>27.9</v>
      </c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>
        <v>0.03</v>
      </c>
      <c r="AV196" s="56">
        <f>Q197</f>
        <v>27.9</v>
      </c>
      <c r="AW196" s="56"/>
      <c r="AX196" s="56"/>
      <c r="AY196" s="56"/>
      <c r="AZ196" s="56"/>
      <c r="BA196" s="56"/>
      <c r="BB196" s="56"/>
      <c r="BC196" s="56"/>
      <c r="BD196" s="56"/>
      <c r="BE196" s="56">
        <f t="shared" ref="BE196:BE236" si="294">V196+Y196+AA196+AC196+AE196+AG196+AI196+AK196+AM196+AO196+AQ196+AS196+AT196+AV196+AX196+AZ196+BB196+BD196</f>
        <v>27.9</v>
      </c>
      <c r="BF196" s="57">
        <v>41964</v>
      </c>
      <c r="BG196" s="56"/>
      <c r="BH196" s="94">
        <f t="shared" si="293"/>
        <v>0</v>
      </c>
    </row>
    <row r="197" spans="1:60" s="4" customFormat="1" ht="39" customHeight="1" x14ac:dyDescent="0.25">
      <c r="A197" s="15"/>
      <c r="B197" s="16"/>
      <c r="C197" s="17"/>
      <c r="D197" s="16"/>
      <c r="E197" s="16"/>
      <c r="F197" s="16"/>
      <c r="G197" s="18"/>
      <c r="H197" s="18"/>
      <c r="I197" s="66" t="s">
        <v>16</v>
      </c>
      <c r="J197" s="40">
        <f>AU196</f>
        <v>0.03</v>
      </c>
      <c r="K197" s="34">
        <f>J197*930</f>
        <v>27.9</v>
      </c>
      <c r="L197" s="34"/>
      <c r="M197" s="40">
        <f>K197*0.08</f>
        <v>2.2319999999999998</v>
      </c>
      <c r="N197" s="40">
        <f>K197*0.86</f>
        <v>23.994</v>
      </c>
      <c r="O197" s="40">
        <v>0</v>
      </c>
      <c r="P197" s="40">
        <f>K197*0.06</f>
        <v>1.6739999999999999</v>
      </c>
      <c r="Q197" s="47">
        <f>SUM(M197:P197)</f>
        <v>27.9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56">
        <f t="shared" si="294"/>
        <v>0</v>
      </c>
      <c r="BF197" s="20"/>
      <c r="BG197" s="19"/>
      <c r="BH197" s="94">
        <f t="shared" si="293"/>
        <v>-27.9</v>
      </c>
    </row>
    <row r="198" spans="1:60" s="58" customFormat="1" ht="120" customHeight="1" x14ac:dyDescent="0.25">
      <c r="A198" s="52" t="s">
        <v>137</v>
      </c>
      <c r="B198" s="53" t="s">
        <v>239</v>
      </c>
      <c r="C198" s="54">
        <v>466.1</v>
      </c>
      <c r="D198" s="53" t="s">
        <v>340</v>
      </c>
      <c r="E198" s="53" t="s">
        <v>28</v>
      </c>
      <c r="F198" s="53" t="s">
        <v>444</v>
      </c>
      <c r="G198" s="55" t="s">
        <v>654</v>
      </c>
      <c r="H198" s="55" t="s">
        <v>29</v>
      </c>
      <c r="I198" s="35" t="s">
        <v>16</v>
      </c>
      <c r="J198" s="31"/>
      <c r="K198" s="31">
        <f>K199</f>
        <v>176.7</v>
      </c>
      <c r="L198" s="31">
        <f t="shared" si="292"/>
        <v>0</v>
      </c>
      <c r="M198" s="31">
        <f t="shared" si="292"/>
        <v>14.135999999999999</v>
      </c>
      <c r="N198" s="31">
        <f t="shared" si="292"/>
        <v>151.96199999999999</v>
      </c>
      <c r="O198" s="31">
        <f t="shared" si="292"/>
        <v>0</v>
      </c>
      <c r="P198" s="31">
        <f t="shared" si="292"/>
        <v>10.601999999999999</v>
      </c>
      <c r="Q198" s="32">
        <f t="shared" si="292"/>
        <v>176.7</v>
      </c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>
        <v>0.19</v>
      </c>
      <c r="AV198" s="56">
        <f>Q199</f>
        <v>176.7</v>
      </c>
      <c r="AW198" s="56"/>
      <c r="AX198" s="56"/>
      <c r="AY198" s="56"/>
      <c r="AZ198" s="56"/>
      <c r="BA198" s="56"/>
      <c r="BB198" s="56"/>
      <c r="BC198" s="56"/>
      <c r="BD198" s="56"/>
      <c r="BE198" s="56">
        <f t="shared" si="294"/>
        <v>176.7</v>
      </c>
      <c r="BF198" s="57">
        <v>41971</v>
      </c>
      <c r="BG198" s="56" t="s">
        <v>585</v>
      </c>
      <c r="BH198" s="94">
        <f t="shared" si="293"/>
        <v>0</v>
      </c>
    </row>
    <row r="199" spans="1:60" s="68" customFormat="1" ht="43.5" customHeight="1" x14ac:dyDescent="0.25">
      <c r="A199" s="61"/>
      <c r="B199" s="62"/>
      <c r="C199" s="63"/>
      <c r="D199" s="62"/>
      <c r="E199" s="62"/>
      <c r="F199" s="62"/>
      <c r="G199" s="64"/>
      <c r="H199" s="64"/>
      <c r="I199" s="66" t="s">
        <v>16</v>
      </c>
      <c r="J199" s="36">
        <f>AU198</f>
        <v>0.19</v>
      </c>
      <c r="K199" s="34">
        <f>J199*930</f>
        <v>176.7</v>
      </c>
      <c r="L199" s="34"/>
      <c r="M199" s="40">
        <f>K199*0.08</f>
        <v>14.135999999999999</v>
      </c>
      <c r="N199" s="40">
        <f>K199*0.86</f>
        <v>151.96199999999999</v>
      </c>
      <c r="O199" s="40">
        <v>0</v>
      </c>
      <c r="P199" s="40">
        <f>K199*0.06</f>
        <v>10.601999999999999</v>
      </c>
      <c r="Q199" s="47">
        <f>SUM(M199:P199)</f>
        <v>176.7</v>
      </c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56">
        <f t="shared" si="294"/>
        <v>0</v>
      </c>
      <c r="BF199" s="10"/>
      <c r="BG199" s="67"/>
      <c r="BH199" s="94">
        <f t="shared" si="293"/>
        <v>-176.7</v>
      </c>
    </row>
    <row r="200" spans="1:60" s="58" customFormat="1" ht="120" customHeight="1" x14ac:dyDescent="0.25">
      <c r="A200" s="52" t="s">
        <v>138</v>
      </c>
      <c r="B200" s="53" t="s">
        <v>240</v>
      </c>
      <c r="C200" s="54">
        <v>466.1</v>
      </c>
      <c r="D200" s="53" t="s">
        <v>341</v>
      </c>
      <c r="E200" s="53" t="s">
        <v>28</v>
      </c>
      <c r="F200" s="53" t="s">
        <v>445</v>
      </c>
      <c r="G200" s="55" t="s">
        <v>505</v>
      </c>
      <c r="H200" s="55" t="s">
        <v>29</v>
      </c>
      <c r="I200" s="35" t="s">
        <v>16</v>
      </c>
      <c r="J200" s="31"/>
      <c r="K200" s="31">
        <f>K201</f>
        <v>223.2</v>
      </c>
      <c r="L200" s="31">
        <f t="shared" si="292"/>
        <v>0</v>
      </c>
      <c r="M200" s="31">
        <f t="shared" si="292"/>
        <v>17.855999999999998</v>
      </c>
      <c r="N200" s="31">
        <f t="shared" si="292"/>
        <v>191.952</v>
      </c>
      <c r="O200" s="31">
        <f t="shared" si="292"/>
        <v>0</v>
      </c>
      <c r="P200" s="31">
        <f t="shared" si="292"/>
        <v>13.391999999999999</v>
      </c>
      <c r="Q200" s="32">
        <f t="shared" si="292"/>
        <v>223.2</v>
      </c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>
        <v>0.24</v>
      </c>
      <c r="AV200" s="56">
        <f>Q201</f>
        <v>223.2</v>
      </c>
      <c r="AW200" s="56"/>
      <c r="AX200" s="56"/>
      <c r="AY200" s="56"/>
      <c r="AZ200" s="56"/>
      <c r="BA200" s="56"/>
      <c r="BB200" s="56"/>
      <c r="BC200" s="56"/>
      <c r="BD200" s="56"/>
      <c r="BE200" s="56">
        <f t="shared" si="294"/>
        <v>223.2</v>
      </c>
      <c r="BF200" s="57">
        <v>41960</v>
      </c>
      <c r="BG200" s="56"/>
      <c r="BH200" s="94">
        <f t="shared" si="293"/>
        <v>0</v>
      </c>
    </row>
    <row r="201" spans="1:60" s="4" customFormat="1" ht="45" customHeight="1" x14ac:dyDescent="0.25">
      <c r="A201" s="15"/>
      <c r="B201" s="16"/>
      <c r="C201" s="17"/>
      <c r="D201" s="16"/>
      <c r="E201" s="16"/>
      <c r="F201" s="16"/>
      <c r="G201" s="18"/>
      <c r="H201" s="18"/>
      <c r="I201" s="66" t="s">
        <v>16</v>
      </c>
      <c r="J201" s="34">
        <f>AU200</f>
        <v>0.24</v>
      </c>
      <c r="K201" s="34">
        <f>J201*930</f>
        <v>223.2</v>
      </c>
      <c r="L201" s="34"/>
      <c r="M201" s="40">
        <f>K201*0.08</f>
        <v>17.855999999999998</v>
      </c>
      <c r="N201" s="40">
        <f>K201*0.86</f>
        <v>191.952</v>
      </c>
      <c r="O201" s="40">
        <v>0</v>
      </c>
      <c r="P201" s="40">
        <f>K201*0.06</f>
        <v>13.391999999999999</v>
      </c>
      <c r="Q201" s="47">
        <f>SUM(M201:P201)</f>
        <v>223.2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56">
        <f t="shared" si="294"/>
        <v>0</v>
      </c>
      <c r="BF201" s="20"/>
      <c r="BG201" s="19"/>
      <c r="BH201" s="94">
        <f>BE201-Q201</f>
        <v>-223.2</v>
      </c>
    </row>
    <row r="202" spans="1:60" s="58" customFormat="1" ht="120" customHeight="1" x14ac:dyDescent="0.25">
      <c r="A202" s="52" t="s">
        <v>140</v>
      </c>
      <c r="B202" s="53" t="s">
        <v>242</v>
      </c>
      <c r="C202" s="54">
        <v>466.1</v>
      </c>
      <c r="D202" s="53" t="s">
        <v>343</v>
      </c>
      <c r="E202" s="53" t="s">
        <v>28</v>
      </c>
      <c r="F202" s="53" t="s">
        <v>447</v>
      </c>
      <c r="G202" s="55" t="s">
        <v>655</v>
      </c>
      <c r="H202" s="55" t="s">
        <v>29</v>
      </c>
      <c r="I202" s="35" t="s">
        <v>16</v>
      </c>
      <c r="J202" s="31"/>
      <c r="K202" s="31">
        <f>K203</f>
        <v>120.9</v>
      </c>
      <c r="L202" s="31">
        <f t="shared" si="292"/>
        <v>0</v>
      </c>
      <c r="M202" s="31">
        <f t="shared" si="292"/>
        <v>9.6720000000000006</v>
      </c>
      <c r="N202" s="31">
        <f t="shared" si="292"/>
        <v>103.974</v>
      </c>
      <c r="O202" s="31">
        <f t="shared" si="292"/>
        <v>0</v>
      </c>
      <c r="P202" s="31">
        <f t="shared" si="292"/>
        <v>7.2540000000000004</v>
      </c>
      <c r="Q202" s="32">
        <f t="shared" si="292"/>
        <v>120.9</v>
      </c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>
        <v>0.13</v>
      </c>
      <c r="AV202" s="56">
        <f>Q203</f>
        <v>120.9</v>
      </c>
      <c r="AW202" s="56"/>
      <c r="AX202" s="56"/>
      <c r="AY202" s="56"/>
      <c r="AZ202" s="56"/>
      <c r="BA202" s="56"/>
      <c r="BB202" s="56"/>
      <c r="BC202" s="56"/>
      <c r="BD202" s="56"/>
      <c r="BE202" s="56">
        <f t="shared" si="294"/>
        <v>120.9</v>
      </c>
      <c r="BF202" s="57">
        <v>41973</v>
      </c>
      <c r="BG202" s="56"/>
      <c r="BH202" s="94">
        <f t="shared" si="293"/>
        <v>0</v>
      </c>
    </row>
    <row r="203" spans="1:60" s="68" customFormat="1" ht="45" customHeight="1" x14ac:dyDescent="0.25">
      <c r="A203" s="61"/>
      <c r="B203" s="62"/>
      <c r="C203" s="63"/>
      <c r="D203" s="62"/>
      <c r="E203" s="62"/>
      <c r="F203" s="62"/>
      <c r="G203" s="64"/>
      <c r="H203" s="64"/>
      <c r="I203" s="66" t="s">
        <v>16</v>
      </c>
      <c r="J203" s="36">
        <f>AU202</f>
        <v>0.13</v>
      </c>
      <c r="K203" s="34">
        <f>J203*930</f>
        <v>120.9</v>
      </c>
      <c r="L203" s="34"/>
      <c r="M203" s="40">
        <f>K203*0.08</f>
        <v>9.6720000000000006</v>
      </c>
      <c r="N203" s="40">
        <f>K203*0.86</f>
        <v>103.974</v>
      </c>
      <c r="O203" s="40">
        <v>0</v>
      </c>
      <c r="P203" s="40">
        <f>K203*0.06</f>
        <v>7.2540000000000004</v>
      </c>
      <c r="Q203" s="47">
        <f>SUM(M203:P203)</f>
        <v>120.9</v>
      </c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56">
        <f t="shared" si="294"/>
        <v>0</v>
      </c>
      <c r="BF203" s="10"/>
      <c r="BG203" s="67"/>
      <c r="BH203" s="94">
        <f t="shared" si="293"/>
        <v>-120.9</v>
      </c>
    </row>
    <row r="204" spans="1:60" s="58" customFormat="1" ht="120" customHeight="1" x14ac:dyDescent="0.25">
      <c r="A204" s="52" t="s">
        <v>141</v>
      </c>
      <c r="B204" s="53" t="s">
        <v>243</v>
      </c>
      <c r="C204" s="54">
        <v>466.1</v>
      </c>
      <c r="D204" s="53" t="s">
        <v>344</v>
      </c>
      <c r="E204" s="53" t="s">
        <v>28</v>
      </c>
      <c r="F204" s="53" t="s">
        <v>448</v>
      </c>
      <c r="G204" s="55" t="s">
        <v>656</v>
      </c>
      <c r="H204" s="55" t="s">
        <v>657</v>
      </c>
      <c r="I204" s="35" t="s">
        <v>16</v>
      </c>
      <c r="J204" s="31"/>
      <c r="K204" s="31">
        <f>K205</f>
        <v>46.5</v>
      </c>
      <c r="L204" s="31">
        <f t="shared" si="292"/>
        <v>0</v>
      </c>
      <c r="M204" s="31">
        <f t="shared" si="292"/>
        <v>3.72</v>
      </c>
      <c r="N204" s="31">
        <f t="shared" si="292"/>
        <v>39.99</v>
      </c>
      <c r="O204" s="31">
        <f t="shared" si="292"/>
        <v>0</v>
      </c>
      <c r="P204" s="31">
        <f t="shared" si="292"/>
        <v>2.79</v>
      </c>
      <c r="Q204" s="32">
        <f t="shared" si="292"/>
        <v>46.5</v>
      </c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>
        <v>0.05</v>
      </c>
      <c r="AV204" s="56">
        <f>Q205</f>
        <v>46.5</v>
      </c>
      <c r="AW204" s="56"/>
      <c r="AX204" s="56"/>
      <c r="AY204" s="56"/>
      <c r="AZ204" s="56"/>
      <c r="BA204" s="56"/>
      <c r="BB204" s="56"/>
      <c r="BC204" s="56"/>
      <c r="BD204" s="56"/>
      <c r="BE204" s="56">
        <f t="shared" si="294"/>
        <v>46.5</v>
      </c>
      <c r="BF204" s="57">
        <v>42028</v>
      </c>
      <c r="BG204" s="56" t="s">
        <v>587</v>
      </c>
      <c r="BH204" s="94">
        <f t="shared" si="293"/>
        <v>0</v>
      </c>
    </row>
    <row r="205" spans="1:60" s="4" customFormat="1" ht="43.5" customHeight="1" x14ac:dyDescent="0.25">
      <c r="A205" s="15"/>
      <c r="B205" s="16"/>
      <c r="C205" s="17"/>
      <c r="D205" s="16"/>
      <c r="E205" s="16"/>
      <c r="F205" s="16"/>
      <c r="G205" s="18"/>
      <c r="H205" s="18"/>
      <c r="I205" s="66" t="s">
        <v>16</v>
      </c>
      <c r="J205" s="34">
        <f>AU204</f>
        <v>0.05</v>
      </c>
      <c r="K205" s="34">
        <f>J205*930</f>
        <v>46.5</v>
      </c>
      <c r="L205" s="34"/>
      <c r="M205" s="40">
        <f>K205*0.08</f>
        <v>3.72</v>
      </c>
      <c r="N205" s="40">
        <f>K205*0.86</f>
        <v>39.99</v>
      </c>
      <c r="O205" s="40">
        <v>0</v>
      </c>
      <c r="P205" s="40">
        <f>K205*0.06</f>
        <v>2.79</v>
      </c>
      <c r="Q205" s="47">
        <f>SUM(M205:P205)</f>
        <v>46.5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56">
        <f t="shared" si="294"/>
        <v>0</v>
      </c>
      <c r="BF205" s="20"/>
      <c r="BG205" s="19"/>
      <c r="BH205" s="94">
        <f t="shared" si="293"/>
        <v>-46.5</v>
      </c>
    </row>
    <row r="206" spans="1:60" s="58" customFormat="1" ht="120" customHeight="1" x14ac:dyDescent="0.25">
      <c r="A206" s="52" t="s">
        <v>142</v>
      </c>
      <c r="B206" s="53" t="s">
        <v>244</v>
      </c>
      <c r="C206" s="54">
        <v>466.1</v>
      </c>
      <c r="D206" s="53" t="s">
        <v>345</v>
      </c>
      <c r="E206" s="53" t="s">
        <v>36</v>
      </c>
      <c r="F206" s="53" t="s">
        <v>449</v>
      </c>
      <c r="G206" s="55" t="s">
        <v>507</v>
      </c>
      <c r="H206" s="55" t="s">
        <v>658</v>
      </c>
      <c r="I206" s="35" t="s">
        <v>16</v>
      </c>
      <c r="J206" s="31"/>
      <c r="K206" s="31">
        <f>K207</f>
        <v>251.10000000000002</v>
      </c>
      <c r="L206" s="31">
        <f t="shared" si="292"/>
        <v>0</v>
      </c>
      <c r="M206" s="31">
        <f t="shared" si="292"/>
        <v>20.088000000000001</v>
      </c>
      <c r="N206" s="31">
        <f t="shared" si="292"/>
        <v>215.94600000000003</v>
      </c>
      <c r="O206" s="31">
        <f t="shared" si="292"/>
        <v>0</v>
      </c>
      <c r="P206" s="31">
        <f t="shared" si="292"/>
        <v>15.066000000000001</v>
      </c>
      <c r="Q206" s="32">
        <f t="shared" si="292"/>
        <v>251.10000000000002</v>
      </c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>
        <v>0.27</v>
      </c>
      <c r="AV206" s="56">
        <f>Q207</f>
        <v>251.10000000000002</v>
      </c>
      <c r="AW206" s="56"/>
      <c r="AX206" s="56"/>
      <c r="AY206" s="56"/>
      <c r="AZ206" s="56"/>
      <c r="BA206" s="56"/>
      <c r="BB206" s="56"/>
      <c r="BC206" s="56"/>
      <c r="BD206" s="56"/>
      <c r="BE206" s="56">
        <f t="shared" si="294"/>
        <v>251.10000000000002</v>
      </c>
      <c r="BF206" s="57">
        <v>42027</v>
      </c>
      <c r="BG206" s="56" t="s">
        <v>588</v>
      </c>
      <c r="BH206" s="94">
        <f t="shared" si="293"/>
        <v>0</v>
      </c>
    </row>
    <row r="207" spans="1:60" s="4" customFormat="1" ht="39" customHeight="1" x14ac:dyDescent="0.25">
      <c r="A207" s="15"/>
      <c r="B207" s="16"/>
      <c r="C207" s="17"/>
      <c r="D207" s="16"/>
      <c r="E207" s="16"/>
      <c r="F207" s="16"/>
      <c r="G207" s="18"/>
      <c r="H207" s="18"/>
      <c r="I207" s="66" t="s">
        <v>16</v>
      </c>
      <c r="J207" s="34">
        <f>AU206</f>
        <v>0.27</v>
      </c>
      <c r="K207" s="34">
        <f>J207*930</f>
        <v>251.10000000000002</v>
      </c>
      <c r="L207" s="34"/>
      <c r="M207" s="40">
        <f>K207*0.08</f>
        <v>20.088000000000001</v>
      </c>
      <c r="N207" s="40">
        <f>K207*0.86</f>
        <v>215.94600000000003</v>
      </c>
      <c r="O207" s="40">
        <v>0</v>
      </c>
      <c r="P207" s="40">
        <f>K207*0.06</f>
        <v>15.066000000000001</v>
      </c>
      <c r="Q207" s="47">
        <f>SUM(M207:P207)</f>
        <v>251.10000000000002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56">
        <f t="shared" si="294"/>
        <v>0</v>
      </c>
      <c r="BF207" s="20"/>
      <c r="BG207" s="19"/>
      <c r="BH207" s="94">
        <f t="shared" si="293"/>
        <v>-251.10000000000002</v>
      </c>
    </row>
    <row r="208" spans="1:60" s="58" customFormat="1" ht="120" customHeight="1" x14ac:dyDescent="0.25">
      <c r="A208" s="52" t="s">
        <v>143</v>
      </c>
      <c r="B208" s="53" t="s">
        <v>245</v>
      </c>
      <c r="C208" s="54">
        <v>466.1</v>
      </c>
      <c r="D208" s="53" t="s">
        <v>346</v>
      </c>
      <c r="E208" s="53" t="s">
        <v>28</v>
      </c>
      <c r="F208" s="53" t="s">
        <v>450</v>
      </c>
      <c r="G208" s="55" t="s">
        <v>508</v>
      </c>
      <c r="H208" s="55" t="s">
        <v>29</v>
      </c>
      <c r="I208" s="35" t="s">
        <v>16</v>
      </c>
      <c r="J208" s="31"/>
      <c r="K208" s="31">
        <f>K209</f>
        <v>74.400000000000006</v>
      </c>
      <c r="L208" s="31">
        <f t="shared" si="292"/>
        <v>0</v>
      </c>
      <c r="M208" s="31">
        <f t="shared" si="292"/>
        <v>5.9520000000000008</v>
      </c>
      <c r="N208" s="31">
        <f t="shared" si="292"/>
        <v>63.984000000000002</v>
      </c>
      <c r="O208" s="31">
        <f t="shared" si="292"/>
        <v>0</v>
      </c>
      <c r="P208" s="31">
        <f t="shared" si="292"/>
        <v>4.4640000000000004</v>
      </c>
      <c r="Q208" s="32">
        <f t="shared" si="292"/>
        <v>74.400000000000006</v>
      </c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>
        <v>0.08</v>
      </c>
      <c r="AV208" s="56">
        <f>Q209</f>
        <v>74.400000000000006</v>
      </c>
      <c r="AW208" s="56"/>
      <c r="AX208" s="56"/>
      <c r="AY208" s="56"/>
      <c r="AZ208" s="56"/>
      <c r="BA208" s="56"/>
      <c r="BB208" s="56"/>
      <c r="BC208" s="56"/>
      <c r="BD208" s="56"/>
      <c r="BE208" s="56">
        <f t="shared" si="294"/>
        <v>74.400000000000006</v>
      </c>
      <c r="BF208" s="57">
        <v>41965</v>
      </c>
      <c r="BG208" s="56"/>
      <c r="BH208" s="94">
        <f>BE208-Q208</f>
        <v>0</v>
      </c>
    </row>
    <row r="209" spans="1:60" s="68" customFormat="1" ht="42" customHeight="1" x14ac:dyDescent="0.25">
      <c r="A209" s="61"/>
      <c r="B209" s="62"/>
      <c r="C209" s="63"/>
      <c r="D209" s="62"/>
      <c r="E209" s="62"/>
      <c r="F209" s="62"/>
      <c r="G209" s="64"/>
      <c r="H209" s="64"/>
      <c r="I209" s="66" t="s">
        <v>16</v>
      </c>
      <c r="J209" s="36">
        <f>AU208</f>
        <v>0.08</v>
      </c>
      <c r="K209" s="34">
        <f>J209*930</f>
        <v>74.400000000000006</v>
      </c>
      <c r="L209" s="34"/>
      <c r="M209" s="40">
        <f>K209*0.08</f>
        <v>5.9520000000000008</v>
      </c>
      <c r="N209" s="40">
        <f>K209*0.86</f>
        <v>63.984000000000002</v>
      </c>
      <c r="O209" s="40">
        <v>0</v>
      </c>
      <c r="P209" s="40">
        <f>K209*0.06</f>
        <v>4.4640000000000004</v>
      </c>
      <c r="Q209" s="47">
        <f>SUM(M209:P209)</f>
        <v>74.400000000000006</v>
      </c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56">
        <f t="shared" si="294"/>
        <v>0</v>
      </c>
      <c r="BF209" s="10"/>
      <c r="BG209" s="67"/>
      <c r="BH209" s="94">
        <f>BE209-Q209</f>
        <v>-74.400000000000006</v>
      </c>
    </row>
    <row r="210" spans="1:60" s="58" customFormat="1" ht="120" customHeight="1" x14ac:dyDescent="0.25">
      <c r="A210" s="52" t="s">
        <v>144</v>
      </c>
      <c r="B210" s="53" t="s">
        <v>246</v>
      </c>
      <c r="C210" s="54">
        <v>466.1</v>
      </c>
      <c r="D210" s="53" t="s">
        <v>347</v>
      </c>
      <c r="E210" s="53" t="s">
        <v>31</v>
      </c>
      <c r="F210" s="53" t="s">
        <v>451</v>
      </c>
      <c r="G210" s="55" t="s">
        <v>659</v>
      </c>
      <c r="H210" s="55" t="s">
        <v>29</v>
      </c>
      <c r="I210" s="35" t="s">
        <v>16</v>
      </c>
      <c r="J210" s="31"/>
      <c r="K210" s="31">
        <f>K211</f>
        <v>325.5</v>
      </c>
      <c r="L210" s="31">
        <f t="shared" si="292"/>
        <v>0</v>
      </c>
      <c r="M210" s="31">
        <f t="shared" si="292"/>
        <v>26.04</v>
      </c>
      <c r="N210" s="31">
        <f t="shared" si="292"/>
        <v>279.93</v>
      </c>
      <c r="O210" s="31">
        <f t="shared" si="292"/>
        <v>0</v>
      </c>
      <c r="P210" s="31">
        <f t="shared" si="292"/>
        <v>19.529999999999998</v>
      </c>
      <c r="Q210" s="32">
        <f t="shared" si="292"/>
        <v>325.5</v>
      </c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>
        <v>0.35</v>
      </c>
      <c r="AV210" s="56">
        <f>Q211</f>
        <v>325.5</v>
      </c>
      <c r="AW210" s="56"/>
      <c r="AX210" s="56"/>
      <c r="AY210" s="56"/>
      <c r="AZ210" s="56"/>
      <c r="BA210" s="56"/>
      <c r="BB210" s="56"/>
      <c r="BC210" s="56"/>
      <c r="BD210" s="56"/>
      <c r="BE210" s="56">
        <f t="shared" si="294"/>
        <v>325.5</v>
      </c>
      <c r="BF210" s="57">
        <v>41965</v>
      </c>
      <c r="BG210" s="56" t="s">
        <v>589</v>
      </c>
      <c r="BH210" s="94">
        <f t="shared" ref="BH210" si="295">BE210-Q210</f>
        <v>0</v>
      </c>
    </row>
    <row r="211" spans="1:60" s="4" customFormat="1" ht="37.5" customHeight="1" x14ac:dyDescent="0.25">
      <c r="A211" s="15"/>
      <c r="B211" s="16"/>
      <c r="C211" s="17"/>
      <c r="D211" s="16"/>
      <c r="E211" s="16"/>
      <c r="F211" s="16"/>
      <c r="G211" s="18"/>
      <c r="H211" s="18"/>
      <c r="I211" s="66" t="s">
        <v>16</v>
      </c>
      <c r="J211" s="34">
        <f>AU210</f>
        <v>0.35</v>
      </c>
      <c r="K211" s="34">
        <f>J211*930</f>
        <v>325.5</v>
      </c>
      <c r="L211" s="34"/>
      <c r="M211" s="40">
        <f>K211*0.08</f>
        <v>26.04</v>
      </c>
      <c r="N211" s="40">
        <f>K211*0.86</f>
        <v>279.93</v>
      </c>
      <c r="O211" s="40">
        <v>0</v>
      </c>
      <c r="P211" s="40">
        <f>K211*0.06</f>
        <v>19.529999999999998</v>
      </c>
      <c r="Q211" s="47">
        <f>SUM(M211:P211)</f>
        <v>325.5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83"/>
      <c r="AU211" s="59"/>
      <c r="AV211" s="19"/>
      <c r="AW211" s="19"/>
      <c r="AX211" s="19"/>
      <c r="AY211" s="19"/>
      <c r="AZ211" s="19"/>
      <c r="BA211" s="19"/>
      <c r="BB211" s="19"/>
      <c r="BC211" s="19"/>
      <c r="BD211" s="19"/>
      <c r="BE211" s="56">
        <f t="shared" si="294"/>
        <v>0</v>
      </c>
      <c r="BF211" s="20"/>
      <c r="BG211" s="19"/>
      <c r="BH211" s="94"/>
    </row>
    <row r="212" spans="1:60" s="58" customFormat="1" ht="120" customHeight="1" x14ac:dyDescent="0.25">
      <c r="A212" s="52" t="s">
        <v>146</v>
      </c>
      <c r="B212" s="53" t="s">
        <v>248</v>
      </c>
      <c r="C212" s="54">
        <v>466.1</v>
      </c>
      <c r="D212" s="53" t="s">
        <v>349</v>
      </c>
      <c r="E212" s="53" t="s">
        <v>28</v>
      </c>
      <c r="F212" s="53" t="s">
        <v>453</v>
      </c>
      <c r="G212" s="55" t="s">
        <v>510</v>
      </c>
      <c r="H212" s="55" t="s">
        <v>29</v>
      </c>
      <c r="I212" s="35"/>
      <c r="J212" s="31"/>
      <c r="K212" s="31"/>
      <c r="L212" s="31"/>
      <c r="M212" s="31"/>
      <c r="N212" s="31"/>
      <c r="O212" s="31"/>
      <c r="P212" s="31"/>
      <c r="Q212" s="32">
        <f t="shared" ref="Q212" si="296">SUM(M212:P212)</f>
        <v>0</v>
      </c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86"/>
      <c r="AU212" s="208">
        <v>0.25</v>
      </c>
      <c r="AV212" s="208">
        <f>Q214</f>
        <v>232.49999999999997</v>
      </c>
      <c r="AW212" s="56"/>
      <c r="AX212" s="56"/>
      <c r="AY212" s="56"/>
      <c r="AZ212" s="56"/>
      <c r="BA212" s="56"/>
      <c r="BB212" s="56"/>
      <c r="BC212" s="56"/>
      <c r="BD212" s="56"/>
      <c r="BE212" s="56">
        <f t="shared" si="294"/>
        <v>232.49999999999997</v>
      </c>
      <c r="BF212" s="57">
        <v>41967</v>
      </c>
      <c r="BG212" s="56"/>
      <c r="BH212" s="213" t="e">
        <f>#REF!-Q213</f>
        <v>#REF!</v>
      </c>
    </row>
    <row r="213" spans="1:60" s="58" customFormat="1" ht="119.25" customHeight="1" x14ac:dyDescent="0.25">
      <c r="A213" s="52" t="s">
        <v>666</v>
      </c>
      <c r="B213" s="53">
        <v>40936743</v>
      </c>
      <c r="C213" s="54">
        <v>466.1</v>
      </c>
      <c r="D213" s="53" t="s">
        <v>667</v>
      </c>
      <c r="E213" s="53" t="s">
        <v>28</v>
      </c>
      <c r="F213" s="53" t="s">
        <v>668</v>
      </c>
      <c r="G213" s="55" t="s">
        <v>669</v>
      </c>
      <c r="H213" s="55"/>
      <c r="I213" s="35" t="s">
        <v>16</v>
      </c>
      <c r="J213" s="31"/>
      <c r="K213" s="31">
        <f>K214</f>
        <v>232.5</v>
      </c>
      <c r="L213" s="31">
        <f t="shared" ref="L213:Q213" si="297">L214</f>
        <v>0</v>
      </c>
      <c r="M213" s="31">
        <f t="shared" si="297"/>
        <v>18.600000000000001</v>
      </c>
      <c r="N213" s="31">
        <f t="shared" si="297"/>
        <v>199.95</v>
      </c>
      <c r="O213" s="31">
        <f t="shared" si="297"/>
        <v>0</v>
      </c>
      <c r="P213" s="31">
        <f t="shared" si="297"/>
        <v>13.95</v>
      </c>
      <c r="Q213" s="32">
        <f t="shared" si="297"/>
        <v>232.49999999999997</v>
      </c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87"/>
      <c r="AU213" s="209"/>
      <c r="AV213" s="209"/>
      <c r="AW213" s="56"/>
      <c r="AX213" s="56"/>
      <c r="AY213" s="56"/>
      <c r="AZ213" s="56"/>
      <c r="BA213" s="56"/>
      <c r="BB213" s="56"/>
      <c r="BC213" s="56"/>
      <c r="BD213" s="56"/>
      <c r="BE213" s="56">
        <f t="shared" si="294"/>
        <v>0</v>
      </c>
      <c r="BF213" s="57">
        <v>41977</v>
      </c>
      <c r="BG213" s="56"/>
      <c r="BH213" s="215"/>
    </row>
    <row r="214" spans="1:60" s="4" customFormat="1" ht="42.75" customHeight="1" x14ac:dyDescent="0.25">
      <c r="A214" s="15"/>
      <c r="B214" s="16"/>
      <c r="C214" s="17"/>
      <c r="D214" s="16"/>
      <c r="E214" s="16"/>
      <c r="F214" s="16"/>
      <c r="G214" s="18"/>
      <c r="H214" s="18"/>
      <c r="I214" s="66" t="s">
        <v>16</v>
      </c>
      <c r="J214" s="34">
        <f>AU212</f>
        <v>0.25</v>
      </c>
      <c r="K214" s="34">
        <f>J214*930</f>
        <v>232.5</v>
      </c>
      <c r="L214" s="34"/>
      <c r="M214" s="40">
        <f>K214*0.08</f>
        <v>18.600000000000001</v>
      </c>
      <c r="N214" s="40">
        <f>K214*0.86</f>
        <v>199.95</v>
      </c>
      <c r="O214" s="40">
        <v>0</v>
      </c>
      <c r="P214" s="40">
        <f>K214*0.06</f>
        <v>13.95</v>
      </c>
      <c r="Q214" s="47">
        <f>SUM(M214:P214)</f>
        <v>232.49999999999997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84"/>
      <c r="AU214" s="60"/>
      <c r="AV214" s="19"/>
      <c r="AW214" s="19"/>
      <c r="AX214" s="19"/>
      <c r="AY214" s="19"/>
      <c r="AZ214" s="19"/>
      <c r="BA214" s="19"/>
      <c r="BB214" s="19"/>
      <c r="BC214" s="19"/>
      <c r="BD214" s="19"/>
      <c r="BE214" s="56">
        <f t="shared" si="294"/>
        <v>0</v>
      </c>
      <c r="BF214" s="20"/>
      <c r="BG214" s="19"/>
      <c r="BH214" s="94"/>
    </row>
    <row r="215" spans="1:60" s="58" customFormat="1" ht="210.75" customHeight="1" x14ac:dyDescent="0.25">
      <c r="A215" s="52" t="s">
        <v>529</v>
      </c>
      <c r="B215" s="53">
        <v>40936882</v>
      </c>
      <c r="C215" s="54">
        <v>466.1</v>
      </c>
      <c r="D215" s="53" t="s">
        <v>530</v>
      </c>
      <c r="E215" s="53" t="s">
        <v>28</v>
      </c>
      <c r="F215" s="53" t="s">
        <v>531</v>
      </c>
      <c r="G215" s="55" t="s">
        <v>532</v>
      </c>
      <c r="H215" s="55" t="s">
        <v>533</v>
      </c>
      <c r="I215" s="35" t="s">
        <v>683</v>
      </c>
      <c r="J215" s="35"/>
      <c r="K215" s="31">
        <f>K216+K217+K218+K219+K220</f>
        <v>549.66700000000003</v>
      </c>
      <c r="L215" s="31">
        <f t="shared" ref="L215:Q215" si="298">L216+L217+L218+L219+L220</f>
        <v>0</v>
      </c>
      <c r="M215" s="31">
        <f t="shared" si="298"/>
        <v>28.862000000000002</v>
      </c>
      <c r="N215" s="31">
        <f t="shared" si="298"/>
        <v>219.15500000000003</v>
      </c>
      <c r="O215" s="31">
        <f t="shared" si="298"/>
        <v>287.95</v>
      </c>
      <c r="P215" s="31">
        <f t="shared" si="298"/>
        <v>13.7</v>
      </c>
      <c r="Q215" s="32">
        <f t="shared" si="298"/>
        <v>549.66700000000003</v>
      </c>
      <c r="R215" s="56"/>
      <c r="S215" s="56"/>
      <c r="T215" s="56"/>
      <c r="U215" s="56">
        <v>0.1</v>
      </c>
      <c r="V215" s="56">
        <f>Q216</f>
        <v>96</v>
      </c>
      <c r="W215" s="56"/>
      <c r="X215" s="56"/>
      <c r="Y215" s="56"/>
      <c r="Z215" s="56">
        <v>1</v>
      </c>
      <c r="AA215" s="56">
        <f>Q217</f>
        <v>53.34</v>
      </c>
      <c r="AB215" s="56"/>
      <c r="AC215" s="56"/>
      <c r="AD215" s="56"/>
      <c r="AE215" s="56"/>
      <c r="AF215" s="56"/>
      <c r="AG215" s="56"/>
      <c r="AH215" s="56"/>
      <c r="AI215" s="56"/>
      <c r="AJ215" s="56" t="s">
        <v>591</v>
      </c>
      <c r="AK215" s="56">
        <f>Q218</f>
        <v>294.827</v>
      </c>
      <c r="AL215" s="56">
        <v>1</v>
      </c>
      <c r="AM215" s="56">
        <f>Q219</f>
        <v>12.499999999999998</v>
      </c>
      <c r="AN215" s="56"/>
      <c r="AO215" s="56"/>
      <c r="AP215" s="56"/>
      <c r="AQ215" s="56"/>
      <c r="AR215" s="56"/>
      <c r="AS215" s="56"/>
      <c r="AT215" s="56"/>
      <c r="AU215" s="56">
        <v>0.1</v>
      </c>
      <c r="AV215" s="56">
        <f>Q220</f>
        <v>93</v>
      </c>
      <c r="AW215" s="56"/>
      <c r="AX215" s="56"/>
      <c r="AY215" s="56"/>
      <c r="AZ215" s="56"/>
      <c r="BA215" s="56"/>
      <c r="BB215" s="56"/>
      <c r="BC215" s="56"/>
      <c r="BD215" s="56"/>
      <c r="BE215" s="56">
        <f t="shared" si="294"/>
        <v>549.66700000000003</v>
      </c>
      <c r="BF215" s="57">
        <v>42034</v>
      </c>
      <c r="BG215" s="56"/>
      <c r="BH215" s="94">
        <f>BE215-Q215</f>
        <v>0</v>
      </c>
    </row>
    <row r="216" spans="1:60" s="68" customFormat="1" ht="38.25" customHeight="1" x14ac:dyDescent="0.25">
      <c r="A216" s="61"/>
      <c r="B216" s="62"/>
      <c r="C216" s="63"/>
      <c r="D216" s="62"/>
      <c r="E216" s="62"/>
      <c r="F216" s="62"/>
      <c r="G216" s="64"/>
      <c r="H216" s="64"/>
      <c r="I216" s="66" t="s">
        <v>6</v>
      </c>
      <c r="J216" s="36">
        <f>U215</f>
        <v>0.1</v>
      </c>
      <c r="K216" s="36">
        <f>J216*960</f>
        <v>96</v>
      </c>
      <c r="L216" s="36"/>
      <c r="M216" s="36">
        <f>K216*0.08</f>
        <v>7.68</v>
      </c>
      <c r="N216" s="36">
        <f>K216*0.89</f>
        <v>85.44</v>
      </c>
      <c r="O216" s="36">
        <v>0</v>
      </c>
      <c r="P216" s="36">
        <f>K216*0.03</f>
        <v>2.88</v>
      </c>
      <c r="Q216" s="32">
        <f t="shared" ref="Q216:Q220" si="299">SUM(M216:P216)</f>
        <v>96</v>
      </c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56">
        <f t="shared" si="294"/>
        <v>0</v>
      </c>
      <c r="BF216" s="10"/>
      <c r="BG216" s="67"/>
      <c r="BH216" s="94">
        <f t="shared" ref="BH216:BH236" si="300">BE216-Q216</f>
        <v>-96</v>
      </c>
    </row>
    <row r="217" spans="1:60" s="68" customFormat="1" ht="38.25" customHeight="1" x14ac:dyDescent="0.25">
      <c r="A217" s="61"/>
      <c r="B217" s="62"/>
      <c r="C217" s="63"/>
      <c r="D217" s="62"/>
      <c r="E217" s="62"/>
      <c r="F217" s="62"/>
      <c r="G217" s="64"/>
      <c r="H217" s="64"/>
      <c r="I217" s="66" t="s">
        <v>9</v>
      </c>
      <c r="J217" s="36">
        <f>Z215</f>
        <v>1</v>
      </c>
      <c r="K217" s="36">
        <v>53.34</v>
      </c>
      <c r="L217" s="36"/>
      <c r="M217" s="36">
        <v>3.91</v>
      </c>
      <c r="N217" s="36">
        <v>10.51</v>
      </c>
      <c r="O217" s="36">
        <v>38.39</v>
      </c>
      <c r="P217" s="36">
        <v>0.53</v>
      </c>
      <c r="Q217" s="32">
        <f t="shared" si="299"/>
        <v>53.34</v>
      </c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56">
        <f t="shared" si="294"/>
        <v>0</v>
      </c>
      <c r="BF217" s="10"/>
      <c r="BG217" s="67"/>
      <c r="BH217" s="94">
        <f t="shared" si="300"/>
        <v>-53.34</v>
      </c>
    </row>
    <row r="218" spans="1:60" s="68" customFormat="1" ht="38.25" customHeight="1" x14ac:dyDescent="0.25">
      <c r="A218" s="61"/>
      <c r="B218" s="62"/>
      <c r="C218" s="63"/>
      <c r="D218" s="62"/>
      <c r="E218" s="62"/>
      <c r="F218" s="62"/>
      <c r="G218" s="64"/>
      <c r="H218" s="64"/>
      <c r="I218" s="66" t="s">
        <v>12</v>
      </c>
      <c r="J218" s="36" t="str">
        <f>AJ215</f>
        <v>КТП 100 кВА "киоск" - 1 шт.</v>
      </c>
      <c r="K218" s="36">
        <v>294.827</v>
      </c>
      <c r="L218" s="36"/>
      <c r="M218" s="36">
        <v>9.0820000000000007</v>
      </c>
      <c r="N218" s="36">
        <v>41.695</v>
      </c>
      <c r="O218" s="36">
        <v>239.44</v>
      </c>
      <c r="P218" s="36">
        <v>4.6100000000000003</v>
      </c>
      <c r="Q218" s="32">
        <f t="shared" si="299"/>
        <v>294.827</v>
      </c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56">
        <f t="shared" si="294"/>
        <v>0</v>
      </c>
      <c r="BF218" s="10"/>
      <c r="BG218" s="67"/>
      <c r="BH218" s="94">
        <f t="shared" si="300"/>
        <v>-294.827</v>
      </c>
    </row>
    <row r="219" spans="1:60" s="68" customFormat="1" ht="38.25" customHeight="1" x14ac:dyDescent="0.25">
      <c r="A219" s="61"/>
      <c r="B219" s="62"/>
      <c r="C219" s="63"/>
      <c r="D219" s="62"/>
      <c r="E219" s="62"/>
      <c r="F219" s="62"/>
      <c r="G219" s="64"/>
      <c r="H219" s="64"/>
      <c r="I219" s="66" t="s">
        <v>33</v>
      </c>
      <c r="J219" s="36">
        <f>AL215</f>
        <v>1</v>
      </c>
      <c r="K219" s="36">
        <v>12.5</v>
      </c>
      <c r="L219" s="36"/>
      <c r="M219" s="36">
        <v>0.75</v>
      </c>
      <c r="N219" s="36">
        <v>1.53</v>
      </c>
      <c r="O219" s="36">
        <v>10.119999999999999</v>
      </c>
      <c r="P219" s="36">
        <v>0.1</v>
      </c>
      <c r="Q219" s="32">
        <f t="shared" si="299"/>
        <v>12.499999999999998</v>
      </c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  <c r="BE219" s="56">
        <f t="shared" si="294"/>
        <v>0</v>
      </c>
      <c r="BF219" s="10"/>
      <c r="BG219" s="67"/>
      <c r="BH219" s="94">
        <f t="shared" si="300"/>
        <v>-12.499999999999998</v>
      </c>
    </row>
    <row r="220" spans="1:60" s="68" customFormat="1" ht="38.25" customHeight="1" x14ac:dyDescent="0.25">
      <c r="A220" s="61"/>
      <c r="B220" s="62"/>
      <c r="C220" s="63"/>
      <c r="D220" s="62"/>
      <c r="E220" s="62"/>
      <c r="F220" s="62"/>
      <c r="G220" s="64"/>
      <c r="H220" s="64"/>
      <c r="I220" s="66" t="s">
        <v>16</v>
      </c>
      <c r="J220" s="36">
        <f>AU215</f>
        <v>0.1</v>
      </c>
      <c r="K220" s="34">
        <f>J220*930</f>
        <v>93</v>
      </c>
      <c r="L220" s="34"/>
      <c r="M220" s="34">
        <f>K220*0.08</f>
        <v>7.44</v>
      </c>
      <c r="N220" s="34">
        <f>K220*0.86</f>
        <v>79.98</v>
      </c>
      <c r="O220" s="34">
        <v>0</v>
      </c>
      <c r="P220" s="34">
        <f>K220*0.06</f>
        <v>5.58</v>
      </c>
      <c r="Q220" s="32">
        <f t="shared" si="299"/>
        <v>93</v>
      </c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56">
        <f t="shared" si="294"/>
        <v>0</v>
      </c>
      <c r="BF220" s="10"/>
      <c r="BG220" s="67"/>
      <c r="BH220" s="94">
        <f t="shared" si="300"/>
        <v>-93</v>
      </c>
    </row>
    <row r="221" spans="1:60" s="58" customFormat="1" ht="165.75" customHeight="1" x14ac:dyDescent="0.25">
      <c r="A221" s="52" t="s">
        <v>662</v>
      </c>
      <c r="B221" s="53">
        <v>40929000</v>
      </c>
      <c r="C221" s="54">
        <v>466.1</v>
      </c>
      <c r="D221" s="53" t="s">
        <v>663</v>
      </c>
      <c r="E221" s="53" t="s">
        <v>28</v>
      </c>
      <c r="F221" s="53" t="s">
        <v>664</v>
      </c>
      <c r="G221" s="55" t="s">
        <v>665</v>
      </c>
      <c r="H221" s="55"/>
      <c r="I221" s="35" t="s">
        <v>16</v>
      </c>
      <c r="J221" s="31"/>
      <c r="K221" s="31">
        <f>K222</f>
        <v>530.09999999999991</v>
      </c>
      <c r="L221" s="31">
        <f t="shared" ref="L221:Q225" si="301">L222</f>
        <v>0</v>
      </c>
      <c r="M221" s="31">
        <f t="shared" si="301"/>
        <v>42.407999999999994</v>
      </c>
      <c r="N221" s="31">
        <f t="shared" si="301"/>
        <v>455.88599999999991</v>
      </c>
      <c r="O221" s="31">
        <f t="shared" si="301"/>
        <v>0</v>
      </c>
      <c r="P221" s="31">
        <f t="shared" si="301"/>
        <v>31.805999999999994</v>
      </c>
      <c r="Q221" s="32">
        <f t="shared" si="301"/>
        <v>530.09999999999991</v>
      </c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>
        <v>0.56999999999999995</v>
      </c>
      <c r="AV221" s="56">
        <f>Q222</f>
        <v>530.09999999999991</v>
      </c>
      <c r="AW221" s="56"/>
      <c r="AX221" s="56"/>
      <c r="AY221" s="56"/>
      <c r="AZ221" s="56"/>
      <c r="BA221" s="56"/>
      <c r="BB221" s="56"/>
      <c r="BC221" s="56"/>
      <c r="BD221" s="56"/>
      <c r="BE221" s="56">
        <f t="shared" si="294"/>
        <v>530.09999999999991</v>
      </c>
      <c r="BF221" s="57">
        <v>41977</v>
      </c>
      <c r="BG221" s="56"/>
      <c r="BH221" s="94">
        <f t="shared" si="300"/>
        <v>0</v>
      </c>
    </row>
    <row r="222" spans="1:60" s="4" customFormat="1" ht="50.25" customHeight="1" x14ac:dyDescent="0.25">
      <c r="A222" s="15"/>
      <c r="B222" s="16"/>
      <c r="C222" s="17"/>
      <c r="D222" s="16"/>
      <c r="E222" s="16"/>
      <c r="F222" s="16"/>
      <c r="G222" s="18"/>
      <c r="H222" s="18"/>
      <c r="I222" s="66" t="s">
        <v>16</v>
      </c>
      <c r="J222" s="34">
        <f>AU221</f>
        <v>0.56999999999999995</v>
      </c>
      <c r="K222" s="34">
        <f>J222*930</f>
        <v>530.09999999999991</v>
      </c>
      <c r="L222" s="34"/>
      <c r="M222" s="40">
        <f>K222*0.08</f>
        <v>42.407999999999994</v>
      </c>
      <c r="N222" s="40">
        <f>K222*0.86</f>
        <v>455.88599999999991</v>
      </c>
      <c r="O222" s="40">
        <v>0</v>
      </c>
      <c r="P222" s="40">
        <f>K222*0.06</f>
        <v>31.805999999999994</v>
      </c>
      <c r="Q222" s="47">
        <f>SUM(M222:P222)</f>
        <v>530.09999999999991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56">
        <f t="shared" si="294"/>
        <v>0</v>
      </c>
      <c r="BF222" s="20"/>
      <c r="BG222" s="19"/>
      <c r="BH222" s="94">
        <f t="shared" si="300"/>
        <v>-530.09999999999991</v>
      </c>
    </row>
    <row r="223" spans="1:60" s="58" customFormat="1" ht="132" customHeight="1" x14ac:dyDescent="0.25">
      <c r="A223" s="52" t="s">
        <v>670</v>
      </c>
      <c r="B223" s="53">
        <v>40937002</v>
      </c>
      <c r="C223" s="54">
        <v>466.1</v>
      </c>
      <c r="D223" s="53" t="s">
        <v>671</v>
      </c>
      <c r="E223" s="53" t="s">
        <v>28</v>
      </c>
      <c r="F223" s="53" t="s">
        <v>672</v>
      </c>
      <c r="G223" s="55" t="s">
        <v>674</v>
      </c>
      <c r="H223" s="55"/>
      <c r="I223" s="35" t="s">
        <v>16</v>
      </c>
      <c r="J223" s="31"/>
      <c r="K223" s="31">
        <f>K224</f>
        <v>55.8</v>
      </c>
      <c r="L223" s="31">
        <f t="shared" si="301"/>
        <v>0</v>
      </c>
      <c r="M223" s="31">
        <f t="shared" si="301"/>
        <v>4.4639999999999995</v>
      </c>
      <c r="N223" s="31">
        <f t="shared" si="301"/>
        <v>47.988</v>
      </c>
      <c r="O223" s="31">
        <f t="shared" si="301"/>
        <v>0</v>
      </c>
      <c r="P223" s="31">
        <f t="shared" si="301"/>
        <v>3.3479999999999999</v>
      </c>
      <c r="Q223" s="32">
        <f t="shared" si="301"/>
        <v>55.8</v>
      </c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>
        <v>0.06</v>
      </c>
      <c r="AV223" s="56">
        <f>Q224</f>
        <v>55.8</v>
      </c>
      <c r="AW223" s="56"/>
      <c r="AX223" s="56"/>
      <c r="AY223" s="56"/>
      <c r="AZ223" s="56"/>
      <c r="BA223" s="56"/>
      <c r="BB223" s="56"/>
      <c r="BC223" s="56"/>
      <c r="BD223" s="56"/>
      <c r="BE223" s="56">
        <f t="shared" si="294"/>
        <v>55.8</v>
      </c>
      <c r="BF223" s="57">
        <v>41978</v>
      </c>
      <c r="BG223" s="56"/>
      <c r="BH223" s="94">
        <f t="shared" si="300"/>
        <v>0</v>
      </c>
    </row>
    <row r="224" spans="1:60" s="4" customFormat="1" ht="42" customHeight="1" x14ac:dyDescent="0.25">
      <c r="A224" s="15"/>
      <c r="B224" s="16"/>
      <c r="C224" s="17"/>
      <c r="D224" s="16"/>
      <c r="E224" s="16"/>
      <c r="F224" s="16"/>
      <c r="G224" s="18"/>
      <c r="H224" s="18"/>
      <c r="I224" s="66" t="s">
        <v>16</v>
      </c>
      <c r="J224" s="34">
        <f>AU223</f>
        <v>0.06</v>
      </c>
      <c r="K224" s="34">
        <f>J224*930</f>
        <v>55.8</v>
      </c>
      <c r="L224" s="34"/>
      <c r="M224" s="40">
        <f>K224*0.08</f>
        <v>4.4639999999999995</v>
      </c>
      <c r="N224" s="40">
        <f>K224*0.86</f>
        <v>47.988</v>
      </c>
      <c r="O224" s="40">
        <v>0</v>
      </c>
      <c r="P224" s="40">
        <f>K224*0.06</f>
        <v>3.3479999999999999</v>
      </c>
      <c r="Q224" s="47">
        <f>SUM(M224:P224)</f>
        <v>55.8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56">
        <f t="shared" si="294"/>
        <v>0</v>
      </c>
      <c r="BF224" s="20"/>
      <c r="BG224" s="19"/>
      <c r="BH224" s="94">
        <f>BE224-Q224</f>
        <v>-55.8</v>
      </c>
    </row>
    <row r="225" spans="1:60" s="58" customFormat="1" ht="120" customHeight="1" x14ac:dyDescent="0.25">
      <c r="A225" s="52" t="s">
        <v>147</v>
      </c>
      <c r="B225" s="53" t="s">
        <v>249</v>
      </c>
      <c r="C225" s="54">
        <v>466.1</v>
      </c>
      <c r="D225" s="53" t="s">
        <v>350</v>
      </c>
      <c r="E225" s="53" t="s">
        <v>357</v>
      </c>
      <c r="F225" s="53" t="s">
        <v>454</v>
      </c>
      <c r="G225" s="55" t="s">
        <v>673</v>
      </c>
      <c r="H225" s="55" t="s">
        <v>29</v>
      </c>
      <c r="I225" s="35" t="s">
        <v>16</v>
      </c>
      <c r="J225" s="31"/>
      <c r="K225" s="31">
        <f>K226</f>
        <v>93</v>
      </c>
      <c r="L225" s="31">
        <f t="shared" si="301"/>
        <v>0</v>
      </c>
      <c r="M225" s="31">
        <f t="shared" si="301"/>
        <v>7.44</v>
      </c>
      <c r="N225" s="31">
        <f t="shared" si="301"/>
        <v>79.98</v>
      </c>
      <c r="O225" s="31">
        <f t="shared" si="301"/>
        <v>0</v>
      </c>
      <c r="P225" s="31">
        <f t="shared" si="301"/>
        <v>5.58</v>
      </c>
      <c r="Q225" s="32">
        <f t="shared" si="301"/>
        <v>93</v>
      </c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>
        <v>0.1</v>
      </c>
      <c r="AV225" s="56">
        <f>Q226</f>
        <v>93</v>
      </c>
      <c r="AW225" s="56"/>
      <c r="AX225" s="56"/>
      <c r="AY225" s="56"/>
      <c r="AZ225" s="56"/>
      <c r="BA225" s="56"/>
      <c r="BB225" s="56"/>
      <c r="BC225" s="56"/>
      <c r="BD225" s="56"/>
      <c r="BE225" s="56">
        <f t="shared" si="294"/>
        <v>93</v>
      </c>
      <c r="BF225" s="57">
        <v>41954</v>
      </c>
      <c r="BG225" s="56"/>
      <c r="BH225" s="94">
        <f t="shared" si="300"/>
        <v>0</v>
      </c>
    </row>
    <row r="226" spans="1:60" s="68" customFormat="1" ht="42" customHeight="1" x14ac:dyDescent="0.25">
      <c r="A226" s="61"/>
      <c r="B226" s="62"/>
      <c r="C226" s="63"/>
      <c r="D226" s="62"/>
      <c r="E226" s="62"/>
      <c r="F226" s="62"/>
      <c r="G226" s="64"/>
      <c r="H226" s="64"/>
      <c r="I226" s="66" t="s">
        <v>16</v>
      </c>
      <c r="J226" s="36">
        <f>AU225</f>
        <v>0.1</v>
      </c>
      <c r="K226" s="34">
        <f>J226*930</f>
        <v>93</v>
      </c>
      <c r="L226" s="34"/>
      <c r="M226" s="40">
        <f>K226*0.08</f>
        <v>7.44</v>
      </c>
      <c r="N226" s="40">
        <f>K226*0.86</f>
        <v>79.98</v>
      </c>
      <c r="O226" s="40">
        <v>0</v>
      </c>
      <c r="P226" s="40">
        <f>K226*0.06</f>
        <v>5.58</v>
      </c>
      <c r="Q226" s="47">
        <f>SUM(M226:P226)</f>
        <v>93</v>
      </c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56">
        <f t="shared" si="294"/>
        <v>0</v>
      </c>
      <c r="BF226" s="10"/>
      <c r="BG226" s="67"/>
      <c r="BH226" s="94">
        <f t="shared" si="300"/>
        <v>-93</v>
      </c>
    </row>
    <row r="227" spans="1:60" s="58" customFormat="1" ht="195" customHeight="1" x14ac:dyDescent="0.25">
      <c r="A227" s="52" t="s">
        <v>148</v>
      </c>
      <c r="B227" s="53" t="s">
        <v>250</v>
      </c>
      <c r="C227" s="54">
        <v>466.1</v>
      </c>
      <c r="D227" s="53" t="s">
        <v>351</v>
      </c>
      <c r="E227" s="53" t="s">
        <v>357</v>
      </c>
      <c r="F227" s="53" t="s">
        <v>455</v>
      </c>
      <c r="G227" s="55" t="s">
        <v>37</v>
      </c>
      <c r="H227" s="55" t="s">
        <v>524</v>
      </c>
      <c r="I227" s="35" t="s">
        <v>688</v>
      </c>
      <c r="J227" s="31"/>
      <c r="K227" s="31">
        <f>K228+K229+K230</f>
        <v>413.07799999999997</v>
      </c>
      <c r="L227" s="31">
        <f t="shared" ref="L227:Q227" si="302">L228+L229+L230</f>
        <v>0</v>
      </c>
      <c r="M227" s="31">
        <f t="shared" si="302"/>
        <v>32.06664</v>
      </c>
      <c r="N227" s="31">
        <f t="shared" si="302"/>
        <v>271.29020000000003</v>
      </c>
      <c r="O227" s="31">
        <f t="shared" si="302"/>
        <v>103.06699999999999</v>
      </c>
      <c r="P227" s="31">
        <f t="shared" si="302"/>
        <v>6.6541600000000001</v>
      </c>
      <c r="Q227" s="32">
        <f t="shared" si="302"/>
        <v>413.07799999999997</v>
      </c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 t="s">
        <v>689</v>
      </c>
      <c r="AS227" s="56"/>
      <c r="AT227" s="56">
        <f>Q228</f>
        <v>148.37</v>
      </c>
      <c r="AU227" s="56"/>
      <c r="AV227" s="56"/>
      <c r="AW227" s="56"/>
      <c r="AX227" s="56"/>
      <c r="AY227" s="56" t="s">
        <v>594</v>
      </c>
      <c r="AZ227" s="56">
        <f>Q229</f>
        <v>47.747999999999998</v>
      </c>
      <c r="BA227" s="56"/>
      <c r="BB227" s="56"/>
      <c r="BC227" s="56" t="s">
        <v>593</v>
      </c>
      <c r="BD227" s="56">
        <f>Q230</f>
        <v>216.96</v>
      </c>
      <c r="BE227" s="56">
        <f t="shared" si="294"/>
        <v>413.07799999999997</v>
      </c>
      <c r="BF227" s="57">
        <v>42026</v>
      </c>
      <c r="BG227" s="56"/>
      <c r="BH227" s="94">
        <f t="shared" si="300"/>
        <v>0</v>
      </c>
    </row>
    <row r="228" spans="1:60" s="4" customFormat="1" ht="45.75" customHeight="1" x14ac:dyDescent="0.25">
      <c r="A228" s="15"/>
      <c r="B228" s="16"/>
      <c r="C228" s="17"/>
      <c r="D228" s="16"/>
      <c r="E228" s="16"/>
      <c r="F228" s="16"/>
      <c r="G228" s="18"/>
      <c r="H228" s="18"/>
      <c r="I228" s="37" t="s">
        <v>15</v>
      </c>
      <c r="J228" s="34" t="str">
        <f>AR227</f>
        <v>Реконтрукция ТП с заменой ТМ  на ТМГ 160 кВА (с заменой ошиновки, коммутационных и защитных аппаратов)</v>
      </c>
      <c r="K228" s="34">
        <v>148.37</v>
      </c>
      <c r="L228" s="34"/>
      <c r="M228" s="34">
        <v>10.89</v>
      </c>
      <c r="N228" s="34">
        <v>33.052999999999997</v>
      </c>
      <c r="O228" s="34">
        <v>103.06699999999999</v>
      </c>
      <c r="P228" s="34">
        <v>1.36</v>
      </c>
      <c r="Q228" s="32">
        <f>M228+N228+O228+P228</f>
        <v>148.37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56">
        <f t="shared" si="294"/>
        <v>0</v>
      </c>
      <c r="BF228" s="20"/>
      <c r="BG228" s="19"/>
      <c r="BH228" s="94">
        <f>BE228-Q228</f>
        <v>-148.37</v>
      </c>
    </row>
    <row r="229" spans="1:60" s="4" customFormat="1" ht="45.75" customHeight="1" x14ac:dyDescent="0.25">
      <c r="A229" s="15"/>
      <c r="B229" s="16"/>
      <c r="C229" s="17"/>
      <c r="D229" s="16"/>
      <c r="E229" s="16"/>
      <c r="F229" s="16"/>
      <c r="G229" s="18"/>
      <c r="H229" s="18"/>
      <c r="I229" s="37" t="s">
        <v>18</v>
      </c>
      <c r="J229" s="34" t="str">
        <f>AY227</f>
        <v>0,08 (с заменой 3-х опор)</v>
      </c>
      <c r="K229" s="90">
        <f>0.08*135.6+36.9</f>
        <v>47.747999999999998</v>
      </c>
      <c r="L229" s="90"/>
      <c r="M229" s="90">
        <f>K229*0.08</f>
        <v>3.8198399999999997</v>
      </c>
      <c r="N229" s="90">
        <f>K229-M229-P229</f>
        <v>42.973199999999999</v>
      </c>
      <c r="O229" s="90">
        <v>0</v>
      </c>
      <c r="P229" s="90">
        <f>K229*0.02</f>
        <v>0.95495999999999992</v>
      </c>
      <c r="Q229" s="32">
        <f t="shared" ref="Q229:Q230" si="303">M229+N229+O229+P229</f>
        <v>47.747999999999998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56">
        <f t="shared" si="294"/>
        <v>0</v>
      </c>
      <c r="BF229" s="20"/>
      <c r="BG229" s="19"/>
      <c r="BH229" s="94">
        <f t="shared" si="300"/>
        <v>-47.747999999999998</v>
      </c>
    </row>
    <row r="230" spans="1:60" s="4" customFormat="1" ht="59.25" customHeight="1" x14ac:dyDescent="0.25">
      <c r="A230" s="15"/>
      <c r="B230" s="16"/>
      <c r="C230" s="17"/>
      <c r="D230" s="16"/>
      <c r="E230" s="16"/>
      <c r="F230" s="16"/>
      <c r="G230" s="18"/>
      <c r="H230" s="18"/>
      <c r="I230" s="37" t="s">
        <v>22</v>
      </c>
      <c r="J230" s="34" t="str">
        <f>BC227</f>
        <v>0,4 по трассе</v>
      </c>
      <c r="K230" s="90">
        <f>0.4*135.6*4</f>
        <v>216.96</v>
      </c>
      <c r="L230" s="90"/>
      <c r="M230" s="90">
        <f>K230*0.08</f>
        <v>17.3568</v>
      </c>
      <c r="N230" s="90">
        <f>K230-M230-P230</f>
        <v>195.26400000000001</v>
      </c>
      <c r="O230" s="90">
        <v>0</v>
      </c>
      <c r="P230" s="90">
        <f>K230*0.02</f>
        <v>4.3391999999999999</v>
      </c>
      <c r="Q230" s="32">
        <f t="shared" si="303"/>
        <v>216.96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56">
        <f t="shared" si="294"/>
        <v>0</v>
      </c>
      <c r="BF230" s="20"/>
      <c r="BG230" s="19"/>
      <c r="BH230" s="94">
        <f t="shared" si="300"/>
        <v>-216.96</v>
      </c>
    </row>
    <row r="231" spans="1:60" s="58" customFormat="1" ht="183.75" customHeight="1" x14ac:dyDescent="0.25">
      <c r="A231" s="52" t="s">
        <v>149</v>
      </c>
      <c r="B231" s="53" t="s">
        <v>251</v>
      </c>
      <c r="C231" s="54">
        <v>466.1</v>
      </c>
      <c r="D231" s="53" t="s">
        <v>352</v>
      </c>
      <c r="E231" s="53" t="s">
        <v>357</v>
      </c>
      <c r="F231" s="53" t="s">
        <v>456</v>
      </c>
      <c r="G231" s="55" t="s">
        <v>511</v>
      </c>
      <c r="H231" s="55" t="s">
        <v>525</v>
      </c>
      <c r="I231" s="35" t="s">
        <v>690</v>
      </c>
      <c r="J231" s="31"/>
      <c r="K231" s="31">
        <f>K232+K233+K234+K235+K236</f>
        <v>270.67900000000003</v>
      </c>
      <c r="L231" s="31">
        <f t="shared" ref="L231:Q231" si="304">L232+L233+L234+L235+L236</f>
        <v>0</v>
      </c>
      <c r="M231" s="31">
        <f t="shared" si="304"/>
        <v>13.823999999999998</v>
      </c>
      <c r="N231" s="31">
        <f t="shared" si="304"/>
        <v>85.968000000000004</v>
      </c>
      <c r="O231" s="31">
        <f t="shared" si="304"/>
        <v>166.399</v>
      </c>
      <c r="P231" s="31">
        <f t="shared" si="304"/>
        <v>4.4880000000000004</v>
      </c>
      <c r="Q231" s="32">
        <f t="shared" si="304"/>
        <v>270.67900000000003</v>
      </c>
      <c r="R231" s="56"/>
      <c r="S231" s="56"/>
      <c r="T231" s="56"/>
      <c r="U231" s="56">
        <v>0.02</v>
      </c>
      <c r="V231" s="56">
        <f>Q232</f>
        <v>19.200000000000003</v>
      </c>
      <c r="W231" s="56"/>
      <c r="X231" s="56"/>
      <c r="Y231" s="56"/>
      <c r="Z231" s="56">
        <v>1</v>
      </c>
      <c r="AA231" s="56">
        <f>Q233</f>
        <v>53.34</v>
      </c>
      <c r="AB231" s="56"/>
      <c r="AC231" s="56"/>
      <c r="AD231" s="56"/>
      <c r="AE231" s="56"/>
      <c r="AF231" s="56"/>
      <c r="AG231" s="56"/>
      <c r="AH231" s="56"/>
      <c r="AI231" s="56"/>
      <c r="AJ231" s="56" t="s">
        <v>595</v>
      </c>
      <c r="AK231" s="56">
        <f>Q234</f>
        <v>167.03900000000002</v>
      </c>
      <c r="AL231" s="56">
        <v>1</v>
      </c>
      <c r="AM231" s="56">
        <f>Q235</f>
        <v>12.499999999999998</v>
      </c>
      <c r="AN231" s="56"/>
      <c r="AO231" s="56"/>
      <c r="AP231" s="56"/>
      <c r="AQ231" s="56"/>
      <c r="AR231" s="56"/>
      <c r="AS231" s="56"/>
      <c r="AT231" s="56"/>
      <c r="AU231" s="56">
        <v>0.02</v>
      </c>
      <c r="AV231" s="56">
        <f>Q236</f>
        <v>18.600000000000001</v>
      </c>
      <c r="AW231" s="56"/>
      <c r="AX231" s="56"/>
      <c r="AY231" s="56"/>
      <c r="AZ231" s="56"/>
      <c r="BA231" s="56"/>
      <c r="BB231" s="56"/>
      <c r="BC231" s="56"/>
      <c r="BD231" s="56"/>
      <c r="BE231" s="56">
        <f t="shared" si="294"/>
        <v>270.67900000000003</v>
      </c>
      <c r="BF231" s="57">
        <v>42025</v>
      </c>
      <c r="BG231" s="56"/>
      <c r="BH231" s="94">
        <f t="shared" si="300"/>
        <v>0</v>
      </c>
    </row>
    <row r="232" spans="1:60" s="4" customFormat="1" ht="48.75" customHeight="1" x14ac:dyDescent="0.25">
      <c r="A232" s="15"/>
      <c r="B232" s="16"/>
      <c r="C232" s="17"/>
      <c r="D232" s="16"/>
      <c r="E232" s="16"/>
      <c r="F232" s="16"/>
      <c r="G232" s="18"/>
      <c r="H232" s="18"/>
      <c r="I232" s="37" t="s">
        <v>6</v>
      </c>
      <c r="J232" s="34">
        <f>U231</f>
        <v>0.02</v>
      </c>
      <c r="K232" s="34">
        <f>J232*960</f>
        <v>19.2</v>
      </c>
      <c r="L232" s="34"/>
      <c r="M232" s="34">
        <f>K232*0.08</f>
        <v>1.536</v>
      </c>
      <c r="N232" s="34">
        <f>K232*0.86</f>
        <v>16.512</v>
      </c>
      <c r="O232" s="34">
        <v>0</v>
      </c>
      <c r="P232" s="34">
        <f>K232*0.06</f>
        <v>1.1519999999999999</v>
      </c>
      <c r="Q232" s="32">
        <f>SUM(M232:P232)</f>
        <v>19.200000000000003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56">
        <f t="shared" si="294"/>
        <v>0</v>
      </c>
      <c r="BF232" s="20"/>
      <c r="BG232" s="19"/>
      <c r="BH232" s="94">
        <f t="shared" si="300"/>
        <v>-19.200000000000003</v>
      </c>
    </row>
    <row r="233" spans="1:60" s="4" customFormat="1" ht="48.75" customHeight="1" x14ac:dyDescent="0.25">
      <c r="A233" s="15"/>
      <c r="B233" s="16"/>
      <c r="C233" s="17"/>
      <c r="D233" s="16"/>
      <c r="E233" s="16"/>
      <c r="F233" s="16"/>
      <c r="G233" s="18"/>
      <c r="H233" s="18"/>
      <c r="I233" s="37" t="s">
        <v>9</v>
      </c>
      <c r="J233" s="34">
        <f>Z231</f>
        <v>1</v>
      </c>
      <c r="K233" s="36">
        <v>53.34</v>
      </c>
      <c r="L233" s="36"/>
      <c r="M233" s="36">
        <v>3.91</v>
      </c>
      <c r="N233" s="36">
        <v>10.51</v>
      </c>
      <c r="O233" s="36">
        <v>38.39</v>
      </c>
      <c r="P233" s="36">
        <v>0.53</v>
      </c>
      <c r="Q233" s="32">
        <f t="shared" ref="Q233:Q234" si="305">M233+N233+O233+P233</f>
        <v>53.34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56">
        <f t="shared" si="294"/>
        <v>0</v>
      </c>
      <c r="BF233" s="20"/>
      <c r="BG233" s="19"/>
      <c r="BH233" s="94">
        <f t="shared" si="300"/>
        <v>-53.34</v>
      </c>
    </row>
    <row r="234" spans="1:60" s="4" customFormat="1" ht="48.75" customHeight="1" x14ac:dyDescent="0.25">
      <c r="A234" s="15"/>
      <c r="B234" s="16"/>
      <c r="C234" s="17"/>
      <c r="D234" s="16"/>
      <c r="E234" s="16"/>
      <c r="F234" s="16"/>
      <c r="G234" s="18"/>
      <c r="H234" s="18"/>
      <c r="I234" s="37" t="s">
        <v>12</v>
      </c>
      <c r="J234" s="34" t="str">
        <f>AJ231</f>
        <v>СТП 25 кВА - 1 шт.</v>
      </c>
      <c r="K234" s="36">
        <v>167.03899999999999</v>
      </c>
      <c r="L234" s="36"/>
      <c r="M234" s="36">
        <v>6.14</v>
      </c>
      <c r="N234" s="36">
        <v>41.42</v>
      </c>
      <c r="O234" s="36">
        <v>117.889</v>
      </c>
      <c r="P234" s="36">
        <v>1.59</v>
      </c>
      <c r="Q234" s="32">
        <f t="shared" si="305"/>
        <v>167.03900000000002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56">
        <f t="shared" si="294"/>
        <v>0</v>
      </c>
      <c r="BF234" s="20"/>
      <c r="BG234" s="19"/>
      <c r="BH234" s="94">
        <f t="shared" si="300"/>
        <v>-167.03900000000002</v>
      </c>
    </row>
    <row r="235" spans="1:60" s="4" customFormat="1" ht="48.75" customHeight="1" x14ac:dyDescent="0.25">
      <c r="A235" s="15"/>
      <c r="B235" s="16"/>
      <c r="C235" s="17"/>
      <c r="D235" s="16"/>
      <c r="E235" s="16"/>
      <c r="F235" s="16"/>
      <c r="G235" s="18"/>
      <c r="H235" s="18"/>
      <c r="I235" s="37" t="s">
        <v>33</v>
      </c>
      <c r="J235" s="34">
        <f>AL231</f>
        <v>1</v>
      </c>
      <c r="K235" s="36">
        <v>12.5</v>
      </c>
      <c r="L235" s="36"/>
      <c r="M235" s="36">
        <v>0.75</v>
      </c>
      <c r="N235" s="36">
        <v>1.53</v>
      </c>
      <c r="O235" s="36">
        <v>10.119999999999999</v>
      </c>
      <c r="P235" s="36">
        <v>0.1</v>
      </c>
      <c r="Q235" s="32">
        <f t="shared" ref="Q235" si="306">M235+N235+O235+P235</f>
        <v>12.499999999999998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56">
        <f t="shared" si="294"/>
        <v>0</v>
      </c>
      <c r="BF235" s="20"/>
      <c r="BG235" s="19"/>
      <c r="BH235" s="94">
        <f t="shared" si="300"/>
        <v>-12.499999999999998</v>
      </c>
    </row>
    <row r="236" spans="1:60" s="4" customFormat="1" ht="48.75" customHeight="1" x14ac:dyDescent="0.25">
      <c r="A236" s="15"/>
      <c r="B236" s="16"/>
      <c r="C236" s="17"/>
      <c r="D236" s="16"/>
      <c r="E236" s="16"/>
      <c r="F236" s="16"/>
      <c r="G236" s="18"/>
      <c r="H236" s="18"/>
      <c r="I236" s="37" t="s">
        <v>16</v>
      </c>
      <c r="J236" s="34">
        <f>AU231</f>
        <v>0.02</v>
      </c>
      <c r="K236" s="34">
        <f>J236*930</f>
        <v>18.600000000000001</v>
      </c>
      <c r="L236" s="34"/>
      <c r="M236" s="40">
        <f>K236*0.08</f>
        <v>1.4880000000000002</v>
      </c>
      <c r="N236" s="40">
        <f>K236*0.86</f>
        <v>15.996</v>
      </c>
      <c r="O236" s="40">
        <v>0</v>
      </c>
      <c r="P236" s="40">
        <f>K236*0.06</f>
        <v>1.1160000000000001</v>
      </c>
      <c r="Q236" s="47">
        <f>SUM(M236:P236)</f>
        <v>18.600000000000001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56">
        <f t="shared" si="294"/>
        <v>0</v>
      </c>
      <c r="BF236" s="20"/>
      <c r="BG236" s="19"/>
      <c r="BH236" s="94">
        <f t="shared" si="300"/>
        <v>-18.600000000000001</v>
      </c>
    </row>
    <row r="237" spans="1:60" x14ac:dyDescent="0.35">
      <c r="I237" s="50"/>
      <c r="J237" s="50"/>
      <c r="K237" s="51">
        <f>K231+K227+K225+K223+K221+K215+K213+K212+K210+K208+K206+K204+K202+K200+K198+K196+K194+K192+K190+K188+K182+K181+K179+K177+K176+K174+K172+K170+K168+K166+K164+K162+K161+K159+K157+K156+K154+K152+K150+K148+K146+K144+K142+K140+K138+K136+K134+K132+K130+K128+K126+K124+K122+K120+K118+K116+K115+K113+K111+K109+K107+K105+K103+K101+K99+K97+K95+K93+K90+K88+K86+K85+K83+K81+K79+K77+K75+K73+K71+K69+K67+K65+K63+K61+K59+K57+K55+K49+K48+K47+K45+K43+K41+K39+K37+K35+K33+K31+K29+K26+K24+K22+K20+K16+K14+K12+K7+K5+K3</f>
        <v>17464.881000000005</v>
      </c>
      <c r="L237" s="51">
        <f t="shared" ref="L237" si="307">L3+L5+L7+L12+L14+L16+L20+L22+L24++L29+L31+L33+L35+L37+L39+L41+L43+L45+L49+L55+L57+L59+L61+L63+L65+L67+L69+L71+L73+L75+L77+L79+L81+L83+L86+L88+L90++L93+L95+L97+L99+L101+L103+L105+L107+L109+L111+L113+L116+L118+L120+L122+L124+L126+L128+L130+L132+L134+L136+L138+L140+L142+L144+L146+L148+L150+L152+L154+L157+L159+L162+L164+L166+L168+L170+L172+L174+L177+L179+L182+L188+L190+L192+L194+L196+L198+L200+L202+L204+L206+L208+L210++L213+L215+L221+L223+L225+L227+L231</f>
        <v>0</v>
      </c>
      <c r="M237" s="51">
        <f>M3+M5+M7+M12+M14+M16+M20+M22+M24++M29+M31+M33+M35+M37+M39+M41+M43+M45+M49+M55+M57+M59+M61+M63+M65+M67+M69+M71+M73+M75+M77+M79+M81+M83+M86+M88+M90++M93+M95+M97+M99+M101+M103+M105+M107+M109+M111+M113+M116+M118+M120+M122+M124+M126+M128+M130+M132+M134+M136+M138+M140+M142+M144+M146+M148+M150+M152+M154+M157+M159+M162+M164+M166+M168+M170+M172+M174+M177+M179+M182+M188+M190+M192+M194+M196+M198+M200+M202+M204+M206+M208+M210++M213+M215+M221+M223+M225+M227+M231</f>
        <v>1286.9014400000001</v>
      </c>
      <c r="N237" s="51">
        <f>N3+N5+N7+N12+N14+N16+N20+N22+N24++N29+N31+N33+N35+N37+N39+N41+N43+N45+N49+N55+N57+N59+N61+N63+N65+N67+N69+N71+N73+N75+N77+N79+N81+N83+N86+N88+N90++N93+N95+N97+N99+N101+N103+N105+N107+N109+N111+N113+N116+N118+N120+N122+N124+N126+N128+N130+N132+N134+N136+N138+N140+N142+N144+N146+N148+N150+N152+N154+N157+N159+N162+N164+N166+N168+N170+N172+N174+N177+N179+N182+N188+N190+N192+N194+N196+N198+N200+N202+N204+N206+N208+N210++N213+N215+N221+N223+N225+N227+N231</f>
        <v>13348.123800000003</v>
      </c>
      <c r="O237" s="51">
        <f>O3+O5+O7+O12+O14+O16+O20+O22+O24++O29+O31+O33+O35+O37+O39+O41+O43+O45+O49+O55+O57+O59+O61+O63+O65+O67+O69+O71+O73+O75+O77+O79+O81+O83+O86+O88+O90++O93+O95+O97+O99+O101+O103+O105+O107+O109+O111+O113+O116+O118+O120+O122+O124+O126+O128+O130+O132+O134+O136+O138+O140+O142+O144+O146+O148+O150+O152+O154+O157+O159+O162+O164+O166+O168+O170+O172+O174+O177+O179+O182+O188+O190+O192+O194+O196+O198+O200+O202+O204+O206+O208+O210++O213+O215+O221+O223+O225+O227+O231</f>
        <v>1400.6440000000002</v>
      </c>
      <c r="P237" s="51">
        <f>P3+P5+P7+P12+P14+P16+P20+P22+P24++P29+P31+P33+P35+P37+P39+P41+P43+P45+P49+P55+P57+P59+P61+P63+P65+P67+P69+P71+P73+P75+P77+P79+P81+P83+P86+P88+P90++P93+P95+P97+P99+P101+P103+P105+P107+P109+P111+P113+P116+P118+P120+P122+P124+P126+P128+P130+P132+P134+P136+P138+P140+P142+P144+P146+P148+P150+P152+P154+P157+P159+P162+P164+P166+P168+P170+P172+P174+P177+P179+P182+P188+P190+P192+P194+P196+P198+P200+P202+P204+P206+P208+P210++P213+P215+P221+P223+P225+P227+P231</f>
        <v>909.51176000000032</v>
      </c>
      <c r="Q237" s="51">
        <f>Q3+Q5+Q7+Q12+Q14+Q16+Q20+Q22+Q24+Q26+Q29+Q31+Q33+Q35+Q37+Q39+Q41+Q43+Q45+Q47+Q48+Q49+Q55+Q57+Q59+Q61+Q63+Q65+Q67+Q69+Q71+Q73+Q75+Q77+Q79+Q81+Q83+Q85+Q86+Q88+Q90+Q93+Q95+Q97+Q99+Q101+Q103+Q105+Q107+Q109+Q111+Q113+Q115+Q116+Q118+Q120+Q122+Q124+Q126+Q128+Q130+Q132+Q134+Q136+Q138+Q140+Q142+Q144+Q146+Q148+Q150+Q152+Q154+Q156+Q157+Q159+Q161+Q162+Q164+Q166+Q168+Q170+Q172+Q174+Q176+Q177+Q179+Q181+Q182+Q188+Q190+Q192+Q194+Q196+Q198+Q200+Q202+Q204+Q206+Q208+Q210+Q212+Q213+Q215+Q221+Q223+Q225+Q227+Q231</f>
        <v>17464.881000000008</v>
      </c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>
        <f>SUM(BE3:BE236)</f>
        <v>17464.881000000008</v>
      </c>
      <c r="BF237" s="51"/>
      <c r="BG237" s="51"/>
      <c r="BH237" s="94">
        <f>BE237-Q237</f>
        <v>0</v>
      </c>
    </row>
  </sheetData>
  <autoFilter ref="A2:BG237"/>
  <mergeCells count="44">
    <mergeCell ref="AV161:AV162"/>
    <mergeCell ref="AV176:AV177"/>
    <mergeCell ref="AK174:AK182"/>
    <mergeCell ref="AL174:AL182"/>
    <mergeCell ref="BH174:BH182"/>
    <mergeCell ref="BH212:BH213"/>
    <mergeCell ref="U152:U154"/>
    <mergeCell ref="Z152:Z154"/>
    <mergeCell ref="AJ152:AJ154"/>
    <mergeCell ref="AL152:AL154"/>
    <mergeCell ref="AU176:AU177"/>
    <mergeCell ref="AU181:AU182"/>
    <mergeCell ref="AM174:AM182"/>
    <mergeCell ref="BH156:BH157"/>
    <mergeCell ref="BH161:BH162"/>
    <mergeCell ref="AV181:AV182"/>
    <mergeCell ref="AV212:AV213"/>
    <mergeCell ref="AV156:AV157"/>
    <mergeCell ref="U174:U182"/>
    <mergeCell ref="Z174:Z182"/>
    <mergeCell ref="V174:V182"/>
    <mergeCell ref="AA174:AA182"/>
    <mergeCell ref="AJ174:AJ182"/>
    <mergeCell ref="AU212:AU213"/>
    <mergeCell ref="AU156:AU157"/>
    <mergeCell ref="AU161:AU162"/>
    <mergeCell ref="BH47:BH49"/>
    <mergeCell ref="AV85:AV86"/>
    <mergeCell ref="AV115:AV116"/>
    <mergeCell ref="AV47:AV49"/>
    <mergeCell ref="BH85:BH86"/>
    <mergeCell ref="BH115:BH116"/>
    <mergeCell ref="AJ47:AJ49"/>
    <mergeCell ref="AL47:AL49"/>
    <mergeCell ref="AU85:AU86"/>
    <mergeCell ref="AU115:AU116"/>
    <mergeCell ref="I161:I162"/>
    <mergeCell ref="AM47:AM49"/>
    <mergeCell ref="AK47:AK49"/>
    <mergeCell ref="AA47:AA49"/>
    <mergeCell ref="V47:V49"/>
    <mergeCell ref="AU47:AU49"/>
    <mergeCell ref="U47:U49"/>
    <mergeCell ref="Z47:Z49"/>
  </mergeCells>
  <pageMargins left="0" right="0" top="0" bottom="0" header="0" footer="0"/>
  <pageSetup paperSize="8" scale="1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1"/>
  <sheetViews>
    <sheetView view="pageBreakPreview" zoomScale="40" zoomScaleNormal="70" zoomScaleSheetLayoutView="40" workbookViewId="0">
      <pane ySplit="2" topLeftCell="A3" activePane="bottomLeft" state="frozen"/>
      <selection pane="bottomLeft" activeCell="D7" sqref="D7"/>
    </sheetView>
  </sheetViews>
  <sheetFormatPr defaultColWidth="14.5703125" defaultRowHeight="12.75" x14ac:dyDescent="0.2"/>
  <cols>
    <col min="1" max="1" width="14.5703125" style="98" customWidth="1"/>
    <col min="2" max="2" width="13.140625" style="98" customWidth="1"/>
    <col min="3" max="3" width="13.28515625" style="98" customWidth="1"/>
    <col min="4" max="4" width="18" style="98" customWidth="1"/>
    <col min="5" max="5" width="11.5703125" style="98" customWidth="1"/>
    <col min="6" max="6" width="28" style="98" customWidth="1"/>
    <col min="7" max="7" width="91.140625" style="98" customWidth="1"/>
    <col min="8" max="8" width="69.28515625" style="98" customWidth="1"/>
    <col min="9" max="9" width="23.7109375" style="99" customWidth="1"/>
    <col min="10" max="10" width="22" style="99" customWidth="1"/>
    <col min="11" max="11" width="19.42578125" style="99" customWidth="1"/>
    <col min="12" max="12" width="16.42578125" style="99" customWidth="1"/>
    <col min="13" max="13" width="13.7109375" style="99" customWidth="1"/>
    <col min="14" max="14" width="14.7109375" style="99" customWidth="1"/>
    <col min="15" max="15" width="16.85546875" style="99" customWidth="1"/>
    <col min="16" max="16" width="13.85546875" style="99" customWidth="1"/>
    <col min="17" max="17" width="14.7109375" style="99" customWidth="1"/>
    <col min="18" max="18" width="18.85546875" style="100" customWidth="1"/>
    <col min="19" max="23" width="14.5703125" style="98"/>
    <col min="24" max="44" width="14.5703125" style="101"/>
    <col min="45" max="45" width="20.42578125" style="101" customWidth="1"/>
    <col min="46" max="57" width="14.5703125" style="101"/>
    <col min="58" max="58" width="16.7109375" style="101" customWidth="1"/>
    <col min="59" max="59" width="19.28515625" style="102" customWidth="1"/>
    <col min="60" max="60" width="14.5703125" style="101"/>
    <col min="61" max="61" width="14.5703125" style="103"/>
    <col min="62" max="16384" width="14.5703125" style="98"/>
  </cols>
  <sheetData>
    <row r="1" spans="1:61" s="160" customFormat="1" ht="20.25" x14ac:dyDescent="0.3">
      <c r="C1" s="160" t="s">
        <v>693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64" customFormat="1" ht="183.75" customHeight="1" x14ac:dyDescent="0.25">
      <c r="A2" s="165" t="s">
        <v>0</v>
      </c>
      <c r="B2" s="165" t="s">
        <v>30</v>
      </c>
      <c r="C2" s="165" t="s">
        <v>32</v>
      </c>
      <c r="D2" s="165" t="s">
        <v>1</v>
      </c>
      <c r="E2" s="165" t="s">
        <v>2</v>
      </c>
      <c r="F2" s="165" t="s">
        <v>21</v>
      </c>
      <c r="G2" s="165" t="s">
        <v>26</v>
      </c>
      <c r="H2" s="165" t="s">
        <v>3</v>
      </c>
      <c r="I2" s="165" t="s">
        <v>675</v>
      </c>
      <c r="J2" s="165" t="s">
        <v>676</v>
      </c>
      <c r="K2" s="165" t="s">
        <v>701</v>
      </c>
      <c r="L2" s="165" t="s">
        <v>677</v>
      </c>
      <c r="M2" s="165"/>
      <c r="N2" s="165" t="s">
        <v>678</v>
      </c>
      <c r="O2" s="165" t="s">
        <v>679</v>
      </c>
      <c r="P2" s="165" t="s">
        <v>680</v>
      </c>
      <c r="Q2" s="165" t="s">
        <v>681</v>
      </c>
      <c r="R2" s="165" t="s">
        <v>682</v>
      </c>
      <c r="S2" s="165" t="s">
        <v>4</v>
      </c>
      <c r="T2" s="165" t="s">
        <v>25</v>
      </c>
      <c r="U2" s="165" t="s">
        <v>5</v>
      </c>
      <c r="V2" s="165" t="s">
        <v>724</v>
      </c>
      <c r="W2" s="165"/>
      <c r="X2" s="165" t="s">
        <v>7</v>
      </c>
      <c r="Y2" s="165" t="s">
        <v>8</v>
      </c>
      <c r="Z2" s="165"/>
      <c r="AA2" s="165" t="s">
        <v>725</v>
      </c>
      <c r="AB2" s="165"/>
      <c r="AC2" s="165" t="s">
        <v>10</v>
      </c>
      <c r="AD2" s="165"/>
      <c r="AE2" s="165" t="s">
        <v>11</v>
      </c>
      <c r="AF2" s="165"/>
      <c r="AG2" s="165" t="s">
        <v>10</v>
      </c>
      <c r="AH2" s="165"/>
      <c r="AI2" s="165" t="s">
        <v>726</v>
      </c>
      <c r="AJ2" s="165"/>
      <c r="AK2" s="165" t="s">
        <v>12</v>
      </c>
      <c r="AL2" s="165"/>
      <c r="AM2" s="165" t="s">
        <v>33</v>
      </c>
      <c r="AN2" s="165"/>
      <c r="AO2" s="165" t="s">
        <v>13</v>
      </c>
      <c r="AP2" s="165"/>
      <c r="AQ2" s="165" t="s">
        <v>14</v>
      </c>
      <c r="AR2" s="165"/>
      <c r="AS2" s="165" t="s">
        <v>15</v>
      </c>
      <c r="AT2" s="165"/>
      <c r="AU2" s="165"/>
      <c r="AV2" s="165" t="s">
        <v>16</v>
      </c>
      <c r="AW2" s="165"/>
      <c r="AX2" s="165" t="s">
        <v>17</v>
      </c>
      <c r="AY2" s="165"/>
      <c r="AZ2" s="165" t="s">
        <v>730</v>
      </c>
      <c r="BA2" s="165"/>
      <c r="BB2" s="165" t="s">
        <v>19</v>
      </c>
      <c r="BC2" s="165"/>
      <c r="BD2" s="165" t="s">
        <v>731</v>
      </c>
      <c r="BE2" s="165"/>
      <c r="BF2" s="165" t="s">
        <v>24</v>
      </c>
      <c r="BG2" s="168" t="s">
        <v>23</v>
      </c>
      <c r="BH2" s="165" t="s">
        <v>20</v>
      </c>
      <c r="BI2" s="185"/>
    </row>
    <row r="3" spans="1:61" s="164" customFormat="1" ht="232.5" x14ac:dyDescent="0.25">
      <c r="A3" s="186" t="s">
        <v>46</v>
      </c>
      <c r="B3" s="166" t="s">
        <v>150</v>
      </c>
      <c r="C3" s="187">
        <v>466.1</v>
      </c>
      <c r="D3" s="166" t="s">
        <v>252</v>
      </c>
      <c r="E3" s="166" t="s">
        <v>353</v>
      </c>
      <c r="F3" s="166" t="s">
        <v>358</v>
      </c>
      <c r="G3" s="166" t="s">
        <v>457</v>
      </c>
      <c r="H3" s="166" t="s">
        <v>29</v>
      </c>
      <c r="I3" s="166" t="s">
        <v>16</v>
      </c>
      <c r="J3" s="167"/>
      <c r="K3" s="167"/>
      <c r="L3" s="167">
        <f t="shared" ref="L3:Q3" si="0">L4</f>
        <v>63.426000000000002</v>
      </c>
      <c r="M3" s="167">
        <f t="shared" si="0"/>
        <v>0</v>
      </c>
      <c r="N3" s="167">
        <f t="shared" si="0"/>
        <v>5.0740800000000004</v>
      </c>
      <c r="O3" s="167">
        <f t="shared" si="0"/>
        <v>54.54636</v>
      </c>
      <c r="P3" s="167">
        <f t="shared" si="0"/>
        <v>0</v>
      </c>
      <c r="Q3" s="167">
        <f t="shared" si="0"/>
        <v>3.8055599999999998</v>
      </c>
      <c r="R3" s="167">
        <f>SUM(N3:Q3)</f>
        <v>63.426000000000002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>
        <v>6.2E-2</v>
      </c>
      <c r="AW3" s="19">
        <f>R4</f>
        <v>63.426000000000002</v>
      </c>
      <c r="AX3" s="19"/>
      <c r="AY3" s="19"/>
      <c r="AZ3" s="19"/>
      <c r="BA3" s="19"/>
      <c r="BB3" s="19"/>
      <c r="BC3" s="19"/>
      <c r="BD3" s="19"/>
      <c r="BE3" s="19"/>
      <c r="BF3" s="19">
        <f>W3+Z3+AB3+AD3+AF3+AH3+AJ3+AL3+AN3+AP3+AR3+AT3+AU3+AW3+AY3+BA3+BC3+BE3</f>
        <v>63.426000000000002</v>
      </c>
      <c r="BG3" s="168">
        <v>41952</v>
      </c>
      <c r="BH3" s="19"/>
      <c r="BI3" s="188">
        <f>BF3-R3</f>
        <v>0</v>
      </c>
    </row>
    <row r="4" spans="1:61" s="164" customFormat="1" ht="46.5" x14ac:dyDescent="0.25">
      <c r="A4" s="186"/>
      <c r="B4" s="166"/>
      <c r="C4" s="187"/>
      <c r="D4" s="166"/>
      <c r="E4" s="166"/>
      <c r="F4" s="166"/>
      <c r="G4" s="166"/>
      <c r="H4" s="166"/>
      <c r="I4" s="166" t="s">
        <v>16</v>
      </c>
      <c r="J4" s="167">
        <f>AV3</f>
        <v>6.2E-2</v>
      </c>
      <c r="K4" s="167"/>
      <c r="L4" s="167">
        <f>J4*1023</f>
        <v>63.426000000000002</v>
      </c>
      <c r="M4" s="167"/>
      <c r="N4" s="167">
        <f>L4*0.08</f>
        <v>5.0740800000000004</v>
      </c>
      <c r="O4" s="167">
        <f>L4*0.86</f>
        <v>54.54636</v>
      </c>
      <c r="P4" s="167">
        <v>0</v>
      </c>
      <c r="Q4" s="167">
        <f>L4*0.06</f>
        <v>3.8055599999999998</v>
      </c>
      <c r="R4" s="167">
        <f>N4+O4+P4+Q4</f>
        <v>63.426000000000002</v>
      </c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>
        <f t="shared" ref="BF4:BF28" si="1">W4+Z4+AB4+AD4+AF4+AH4+AJ4+AL4+AN4+AP4+AR4+AT4+AU4+AW4+AY4+BA4+BC4+BE4</f>
        <v>0</v>
      </c>
      <c r="BG4" s="168"/>
      <c r="BH4" s="19"/>
      <c r="BI4" s="188">
        <f t="shared" ref="BI4:BI28" si="2">BF4-R4</f>
        <v>-63.426000000000002</v>
      </c>
    </row>
    <row r="5" spans="1:61" s="164" customFormat="1" ht="186" x14ac:dyDescent="0.25">
      <c r="A5" s="186" t="s">
        <v>47</v>
      </c>
      <c r="B5" s="166" t="s">
        <v>151</v>
      </c>
      <c r="C5" s="187">
        <v>466.1</v>
      </c>
      <c r="D5" s="166" t="s">
        <v>252</v>
      </c>
      <c r="E5" s="166" t="s">
        <v>354</v>
      </c>
      <c r="F5" s="166" t="s">
        <v>359</v>
      </c>
      <c r="G5" s="166" t="s">
        <v>458</v>
      </c>
      <c r="H5" s="166" t="s">
        <v>29</v>
      </c>
      <c r="I5" s="166" t="s">
        <v>16</v>
      </c>
      <c r="J5" s="167"/>
      <c r="K5" s="167"/>
      <c r="L5" s="167">
        <f t="shared" ref="L5:R5" si="3">L6</f>
        <v>40.92</v>
      </c>
      <c r="M5" s="167">
        <f t="shared" si="3"/>
        <v>0</v>
      </c>
      <c r="N5" s="167">
        <f t="shared" si="3"/>
        <v>3.2736000000000001</v>
      </c>
      <c r="O5" s="167">
        <f t="shared" si="3"/>
        <v>35.191200000000002</v>
      </c>
      <c r="P5" s="167">
        <f t="shared" si="3"/>
        <v>0</v>
      </c>
      <c r="Q5" s="167">
        <f t="shared" si="3"/>
        <v>2.4552</v>
      </c>
      <c r="R5" s="167">
        <f t="shared" si="3"/>
        <v>40.92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>
        <v>0.04</v>
      </c>
      <c r="AW5" s="19">
        <f>R6</f>
        <v>40.92</v>
      </c>
      <c r="AX5" s="19"/>
      <c r="AY5" s="19"/>
      <c r="AZ5" s="19"/>
      <c r="BA5" s="19"/>
      <c r="BB5" s="19"/>
      <c r="BC5" s="19"/>
      <c r="BD5" s="19"/>
      <c r="BE5" s="19"/>
      <c r="BF5" s="19">
        <f t="shared" si="1"/>
        <v>40.92</v>
      </c>
      <c r="BG5" s="168">
        <v>41952</v>
      </c>
      <c r="BH5" s="19"/>
      <c r="BI5" s="188">
        <f t="shared" si="2"/>
        <v>0</v>
      </c>
    </row>
    <row r="6" spans="1:61" s="164" customFormat="1" ht="46.5" x14ac:dyDescent="0.25">
      <c r="A6" s="186"/>
      <c r="B6" s="166"/>
      <c r="C6" s="187"/>
      <c r="D6" s="166"/>
      <c r="E6" s="166"/>
      <c r="F6" s="166"/>
      <c r="G6" s="166"/>
      <c r="H6" s="166"/>
      <c r="I6" s="166" t="s">
        <v>16</v>
      </c>
      <c r="J6" s="167">
        <f>AV5</f>
        <v>0.04</v>
      </c>
      <c r="K6" s="167"/>
      <c r="L6" s="167">
        <f>J6*1023</f>
        <v>40.92</v>
      </c>
      <c r="M6" s="167"/>
      <c r="N6" s="167">
        <f>L6*0.08</f>
        <v>3.2736000000000001</v>
      </c>
      <c r="O6" s="167">
        <f>L6*0.86</f>
        <v>35.191200000000002</v>
      </c>
      <c r="P6" s="167">
        <v>0</v>
      </c>
      <c r="Q6" s="167">
        <f>L6*0.06</f>
        <v>2.4552</v>
      </c>
      <c r="R6" s="167">
        <f>N6+O6+P6+Q6</f>
        <v>40.92</v>
      </c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>
        <f t="shared" si="1"/>
        <v>0</v>
      </c>
      <c r="BG6" s="168"/>
      <c r="BH6" s="19"/>
      <c r="BI6" s="188">
        <f t="shared" si="2"/>
        <v>-40.92</v>
      </c>
    </row>
    <row r="7" spans="1:61" s="164" customFormat="1" ht="372" x14ac:dyDescent="0.25">
      <c r="A7" s="199" t="s">
        <v>48</v>
      </c>
      <c r="B7" s="200" t="s">
        <v>152</v>
      </c>
      <c r="C7" s="201">
        <v>466.1</v>
      </c>
      <c r="D7" s="200" t="s">
        <v>252</v>
      </c>
      <c r="E7" s="200" t="s">
        <v>355</v>
      </c>
      <c r="F7" s="200" t="s">
        <v>360</v>
      </c>
      <c r="G7" s="200" t="s">
        <v>37</v>
      </c>
      <c r="H7" s="200" t="s">
        <v>512</v>
      </c>
      <c r="I7" s="200" t="s">
        <v>683</v>
      </c>
      <c r="J7" s="202"/>
      <c r="K7" s="202" t="s">
        <v>823</v>
      </c>
      <c r="L7" s="203">
        <f>L8+L9+L10+L11</f>
        <v>112.65</v>
      </c>
      <c r="M7" s="203">
        <f t="shared" ref="M7:R7" si="4">M8+M9+M10+M11</f>
        <v>0</v>
      </c>
      <c r="N7" s="203">
        <f t="shared" si="4"/>
        <v>6.9600000000000009</v>
      </c>
      <c r="O7" s="203">
        <f t="shared" si="4"/>
        <v>21.67</v>
      </c>
      <c r="P7" s="203">
        <f t="shared" si="4"/>
        <v>83.01</v>
      </c>
      <c r="Q7" s="203">
        <f t="shared" si="4"/>
        <v>1.01</v>
      </c>
      <c r="R7" s="203">
        <f t="shared" si="4"/>
        <v>112.65</v>
      </c>
      <c r="S7" s="203"/>
      <c r="T7" s="203"/>
      <c r="U7" s="203"/>
      <c r="V7" s="203">
        <v>5.0000000000000001E-3</v>
      </c>
      <c r="W7" s="203">
        <f>R8</f>
        <v>5.0000000000000009</v>
      </c>
      <c r="X7" s="203"/>
      <c r="Y7" s="203"/>
      <c r="Z7" s="203"/>
      <c r="AA7" s="203">
        <v>1</v>
      </c>
      <c r="AB7" s="203">
        <f>R9</f>
        <v>53.34</v>
      </c>
      <c r="AC7" s="203"/>
      <c r="AD7" s="203"/>
      <c r="AE7" s="203"/>
      <c r="AF7" s="203"/>
      <c r="AG7" s="203"/>
      <c r="AH7" s="203"/>
      <c r="AI7" s="203"/>
      <c r="AJ7" s="203"/>
      <c r="AK7" s="203" t="s">
        <v>534</v>
      </c>
      <c r="AL7" s="203">
        <f>R10</f>
        <v>41.809999999999995</v>
      </c>
      <c r="AM7" s="203">
        <v>1</v>
      </c>
      <c r="AN7" s="203">
        <f>R11</f>
        <v>12.499999999999998</v>
      </c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>
        <f t="shared" si="1"/>
        <v>112.65</v>
      </c>
      <c r="BG7" s="204">
        <v>42013</v>
      </c>
      <c r="BH7" s="203"/>
      <c r="BI7" s="188">
        <f t="shared" si="2"/>
        <v>0</v>
      </c>
    </row>
    <row r="8" spans="1:61" s="164" customFormat="1" ht="46.5" x14ac:dyDescent="0.25">
      <c r="A8" s="199"/>
      <c r="B8" s="200"/>
      <c r="C8" s="201"/>
      <c r="D8" s="200"/>
      <c r="E8" s="200"/>
      <c r="F8" s="200"/>
      <c r="G8" s="200"/>
      <c r="H8" s="200"/>
      <c r="I8" s="200" t="s">
        <v>6</v>
      </c>
      <c r="J8" s="202">
        <f>V7</f>
        <v>5.0000000000000001E-3</v>
      </c>
      <c r="K8" s="202"/>
      <c r="L8" s="202">
        <f>J8*1000</f>
        <v>5</v>
      </c>
      <c r="M8" s="202"/>
      <c r="N8" s="202">
        <f>L8*0.08</f>
        <v>0.4</v>
      </c>
      <c r="O8" s="202">
        <f>L8*0.89</f>
        <v>4.45</v>
      </c>
      <c r="P8" s="202">
        <v>0</v>
      </c>
      <c r="Q8" s="202">
        <f>L8*0.03</f>
        <v>0.15</v>
      </c>
      <c r="R8" s="202">
        <f t="shared" ref="R8:R10" si="5">SUM(N8:Q8)</f>
        <v>5.0000000000000009</v>
      </c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>
        <f t="shared" si="1"/>
        <v>0</v>
      </c>
      <c r="BG8" s="204"/>
      <c r="BH8" s="203"/>
      <c r="BI8" s="188">
        <f t="shared" si="2"/>
        <v>-5.0000000000000009</v>
      </c>
    </row>
    <row r="9" spans="1:61" s="164" customFormat="1" ht="69.75" x14ac:dyDescent="0.25">
      <c r="A9" s="199"/>
      <c r="B9" s="200"/>
      <c r="C9" s="201"/>
      <c r="D9" s="200"/>
      <c r="E9" s="200"/>
      <c r="F9" s="200"/>
      <c r="G9" s="200"/>
      <c r="H9" s="200"/>
      <c r="I9" s="200" t="s">
        <v>9</v>
      </c>
      <c r="J9" s="202">
        <f>AA7</f>
        <v>1</v>
      </c>
      <c r="K9" s="202"/>
      <c r="L9" s="202">
        <v>53.34</v>
      </c>
      <c r="M9" s="202"/>
      <c r="N9" s="202">
        <v>3.91</v>
      </c>
      <c r="O9" s="202">
        <v>10.51</v>
      </c>
      <c r="P9" s="202">
        <v>38.39</v>
      </c>
      <c r="Q9" s="202">
        <v>0.53</v>
      </c>
      <c r="R9" s="202">
        <f t="shared" si="5"/>
        <v>53.34</v>
      </c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>
        <f t="shared" si="1"/>
        <v>0</v>
      </c>
      <c r="BG9" s="204"/>
      <c r="BH9" s="203"/>
      <c r="BI9" s="188">
        <f t="shared" si="2"/>
        <v>-53.34</v>
      </c>
    </row>
    <row r="10" spans="1:61" s="164" customFormat="1" ht="69.75" x14ac:dyDescent="0.25">
      <c r="A10" s="199"/>
      <c r="B10" s="200"/>
      <c r="C10" s="201"/>
      <c r="D10" s="200"/>
      <c r="E10" s="200"/>
      <c r="F10" s="200"/>
      <c r="G10" s="200"/>
      <c r="H10" s="200"/>
      <c r="I10" s="200" t="s">
        <v>12</v>
      </c>
      <c r="J10" s="202" t="str">
        <f>AK7</f>
        <v>СТП 10/0,23 - 2,5 кВА (1 шт.)</v>
      </c>
      <c r="K10" s="202"/>
      <c r="L10" s="203">
        <v>41.81</v>
      </c>
      <c r="M10" s="203"/>
      <c r="N10" s="203">
        <v>1.9</v>
      </c>
      <c r="O10" s="203">
        <v>5.18</v>
      </c>
      <c r="P10" s="203">
        <v>34.5</v>
      </c>
      <c r="Q10" s="203">
        <v>0.23</v>
      </c>
      <c r="R10" s="202">
        <f t="shared" si="5"/>
        <v>41.809999999999995</v>
      </c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>
        <f t="shared" si="1"/>
        <v>0</v>
      </c>
      <c r="BG10" s="204"/>
      <c r="BH10" s="203"/>
      <c r="BI10" s="188">
        <f t="shared" si="2"/>
        <v>-41.809999999999995</v>
      </c>
    </row>
    <row r="11" spans="1:61" s="164" customFormat="1" ht="69.75" x14ac:dyDescent="0.25">
      <c r="A11" s="199"/>
      <c r="B11" s="200"/>
      <c r="C11" s="201"/>
      <c r="D11" s="200"/>
      <c r="E11" s="200"/>
      <c r="F11" s="200"/>
      <c r="G11" s="200"/>
      <c r="H11" s="200"/>
      <c r="I11" s="200" t="s">
        <v>33</v>
      </c>
      <c r="J11" s="202">
        <f>AM7</f>
        <v>1</v>
      </c>
      <c r="K11" s="202"/>
      <c r="L11" s="202">
        <v>12.5</v>
      </c>
      <c r="M11" s="202"/>
      <c r="N11" s="202">
        <v>0.75</v>
      </c>
      <c r="O11" s="202">
        <v>1.53</v>
      </c>
      <c r="P11" s="202">
        <v>10.119999999999999</v>
      </c>
      <c r="Q11" s="202">
        <v>0.1</v>
      </c>
      <c r="R11" s="202">
        <f t="shared" ref="R11" si="6">SUM(N11:Q11)</f>
        <v>12.499999999999998</v>
      </c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>
        <f t="shared" si="1"/>
        <v>0</v>
      </c>
      <c r="BG11" s="204"/>
      <c r="BH11" s="203"/>
      <c r="BI11" s="188">
        <f t="shared" si="2"/>
        <v>-12.499999999999998</v>
      </c>
    </row>
    <row r="12" spans="1:61" s="164" customFormat="1" ht="162.75" x14ac:dyDescent="0.25">
      <c r="A12" s="186" t="s">
        <v>49</v>
      </c>
      <c r="B12" s="166" t="s">
        <v>153</v>
      </c>
      <c r="C12" s="187">
        <v>466.1</v>
      </c>
      <c r="D12" s="166" t="s">
        <v>253</v>
      </c>
      <c r="E12" s="166" t="s">
        <v>354</v>
      </c>
      <c r="F12" s="166" t="s">
        <v>361</v>
      </c>
      <c r="G12" s="166" t="s">
        <v>459</v>
      </c>
      <c r="H12" s="166" t="s">
        <v>29</v>
      </c>
      <c r="I12" s="166" t="s">
        <v>16</v>
      </c>
      <c r="J12" s="166"/>
      <c r="K12" s="166" t="s">
        <v>702</v>
      </c>
      <c r="L12" s="167">
        <f t="shared" ref="L12:Q14" si="7">L13</f>
        <v>30.689999999999998</v>
      </c>
      <c r="M12" s="167">
        <f t="shared" si="7"/>
        <v>0</v>
      </c>
      <c r="N12" s="167">
        <f t="shared" si="7"/>
        <v>2.4552</v>
      </c>
      <c r="O12" s="167">
        <f t="shared" si="7"/>
        <v>26.393399999999996</v>
      </c>
      <c r="P12" s="167">
        <f t="shared" si="7"/>
        <v>0</v>
      </c>
      <c r="Q12" s="167">
        <f t="shared" si="7"/>
        <v>1.8413999999999997</v>
      </c>
      <c r="R12" s="167">
        <f>SUM(N12:Q12)</f>
        <v>30.689999999999998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>
        <v>0.03</v>
      </c>
      <c r="AW12" s="19">
        <f>R13</f>
        <v>30.689999999999998</v>
      </c>
      <c r="AX12" s="19"/>
      <c r="AY12" s="19"/>
      <c r="AZ12" s="19"/>
      <c r="BA12" s="19"/>
      <c r="BB12" s="19"/>
      <c r="BC12" s="19"/>
      <c r="BD12" s="19"/>
      <c r="BE12" s="19"/>
      <c r="BF12" s="19">
        <f t="shared" si="1"/>
        <v>30.689999999999998</v>
      </c>
      <c r="BG12" s="168">
        <v>41928</v>
      </c>
      <c r="BH12" s="19"/>
      <c r="BI12" s="188">
        <f t="shared" si="2"/>
        <v>0</v>
      </c>
    </row>
    <row r="13" spans="1:61" s="164" customFormat="1" ht="46.5" x14ac:dyDescent="0.25">
      <c r="A13" s="186"/>
      <c r="B13" s="166"/>
      <c r="C13" s="187"/>
      <c r="D13" s="166"/>
      <c r="E13" s="166"/>
      <c r="F13" s="166"/>
      <c r="G13" s="166"/>
      <c r="H13" s="166"/>
      <c r="I13" s="166" t="s">
        <v>16</v>
      </c>
      <c r="J13" s="167">
        <f>AV12</f>
        <v>0.03</v>
      </c>
      <c r="K13" s="167"/>
      <c r="L13" s="167">
        <f>J13*1023</f>
        <v>30.689999999999998</v>
      </c>
      <c r="M13" s="167"/>
      <c r="N13" s="167">
        <f>L13*0.08</f>
        <v>2.4552</v>
      </c>
      <c r="O13" s="167">
        <f>L13*0.86</f>
        <v>26.393399999999996</v>
      </c>
      <c r="P13" s="167">
        <v>0</v>
      </c>
      <c r="Q13" s="167">
        <f>L13*0.06</f>
        <v>1.8413999999999997</v>
      </c>
      <c r="R13" s="167">
        <f>N13+O13+P13+Q13</f>
        <v>30.689999999999998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>
        <f t="shared" si="1"/>
        <v>0</v>
      </c>
      <c r="BG13" s="168"/>
      <c r="BH13" s="19"/>
      <c r="BI13" s="188">
        <f t="shared" si="2"/>
        <v>-30.689999999999998</v>
      </c>
    </row>
    <row r="14" spans="1:61" s="164" customFormat="1" ht="231.75" x14ac:dyDescent="0.25">
      <c r="A14" s="186" t="s">
        <v>50</v>
      </c>
      <c r="B14" s="166" t="s">
        <v>154</v>
      </c>
      <c r="C14" s="187">
        <v>466.1</v>
      </c>
      <c r="D14" s="166" t="s">
        <v>254</v>
      </c>
      <c r="E14" s="166" t="s">
        <v>34</v>
      </c>
      <c r="F14" s="166" t="s">
        <v>362</v>
      </c>
      <c r="G14" s="166" t="s">
        <v>821</v>
      </c>
      <c r="H14" s="166" t="s">
        <v>29</v>
      </c>
      <c r="I14" s="166" t="s">
        <v>16</v>
      </c>
      <c r="J14" s="167"/>
      <c r="K14" s="167" t="s">
        <v>703</v>
      </c>
      <c r="L14" s="167">
        <f t="shared" si="7"/>
        <v>81.84</v>
      </c>
      <c r="M14" s="167">
        <f t="shared" si="7"/>
        <v>0</v>
      </c>
      <c r="N14" s="167">
        <f t="shared" si="7"/>
        <v>6.5472000000000001</v>
      </c>
      <c r="O14" s="167">
        <f t="shared" si="7"/>
        <v>70.382400000000004</v>
      </c>
      <c r="P14" s="167">
        <f t="shared" si="7"/>
        <v>0</v>
      </c>
      <c r="Q14" s="167">
        <f t="shared" si="7"/>
        <v>4.9104000000000001</v>
      </c>
      <c r="R14" s="167">
        <f>SUM(N14:Q14)</f>
        <v>81.84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>
        <v>0.08</v>
      </c>
      <c r="AW14" s="19">
        <f>R15</f>
        <v>81.84</v>
      </c>
      <c r="AX14" s="19"/>
      <c r="AY14" s="19"/>
      <c r="AZ14" s="19"/>
      <c r="BA14" s="19"/>
      <c r="BB14" s="19"/>
      <c r="BC14" s="19"/>
      <c r="BD14" s="19"/>
      <c r="BE14" s="19"/>
      <c r="BF14" s="19">
        <f t="shared" si="1"/>
        <v>81.84</v>
      </c>
      <c r="BG14" s="168">
        <v>41947</v>
      </c>
      <c r="BH14" s="19" t="s">
        <v>535</v>
      </c>
      <c r="BI14" s="188">
        <f t="shared" si="2"/>
        <v>0</v>
      </c>
    </row>
    <row r="15" spans="1:61" s="164" customFormat="1" ht="46.5" x14ac:dyDescent="0.25">
      <c r="A15" s="186"/>
      <c r="B15" s="166"/>
      <c r="C15" s="187"/>
      <c r="D15" s="166"/>
      <c r="E15" s="166"/>
      <c r="F15" s="166"/>
      <c r="G15" s="166"/>
      <c r="H15" s="166"/>
      <c r="I15" s="166" t="s">
        <v>16</v>
      </c>
      <c r="J15" s="167">
        <f>AV14</f>
        <v>0.08</v>
      </c>
      <c r="K15" s="167"/>
      <c r="L15" s="167">
        <f>J15*1023</f>
        <v>81.84</v>
      </c>
      <c r="M15" s="167"/>
      <c r="N15" s="167">
        <f>L15*0.08</f>
        <v>6.5472000000000001</v>
      </c>
      <c r="O15" s="167">
        <f>L15*0.86</f>
        <v>70.382400000000004</v>
      </c>
      <c r="P15" s="167">
        <v>0</v>
      </c>
      <c r="Q15" s="167">
        <f>L15*0.06</f>
        <v>4.9104000000000001</v>
      </c>
      <c r="R15" s="167">
        <f>N15+O15+P15+Q15</f>
        <v>81.84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>
        <f t="shared" si="1"/>
        <v>0</v>
      </c>
      <c r="BG15" s="168"/>
      <c r="BH15" s="19"/>
      <c r="BI15" s="188">
        <f t="shared" si="2"/>
        <v>-81.84</v>
      </c>
    </row>
    <row r="16" spans="1:61" s="164" customFormat="1" ht="186" x14ac:dyDescent="0.25">
      <c r="A16" s="186" t="s">
        <v>51</v>
      </c>
      <c r="B16" s="166" t="s">
        <v>155</v>
      </c>
      <c r="C16" s="187">
        <v>466.1</v>
      </c>
      <c r="D16" s="166" t="s">
        <v>255</v>
      </c>
      <c r="E16" s="166" t="s">
        <v>34</v>
      </c>
      <c r="F16" s="166" t="s">
        <v>363</v>
      </c>
      <c r="G16" s="166" t="s">
        <v>460</v>
      </c>
      <c r="H16" s="166" t="s">
        <v>513</v>
      </c>
      <c r="I16" s="166" t="s">
        <v>684</v>
      </c>
      <c r="J16" s="167"/>
      <c r="K16" s="167" t="s">
        <v>722</v>
      </c>
      <c r="L16" s="167">
        <f>L17+L18+L19</f>
        <v>309.08</v>
      </c>
      <c r="M16" s="167">
        <f t="shared" ref="M16:R16" si="8">M17+M18+M19</f>
        <v>0</v>
      </c>
      <c r="N16" s="167">
        <f t="shared" si="8"/>
        <v>10.553599999999999</v>
      </c>
      <c r="O16" s="167">
        <f t="shared" si="8"/>
        <v>130.1412</v>
      </c>
      <c r="P16" s="167">
        <f t="shared" si="8"/>
        <v>164.08</v>
      </c>
      <c r="Q16" s="167">
        <f t="shared" si="8"/>
        <v>4.3052000000000001</v>
      </c>
      <c r="R16" s="167">
        <f t="shared" si="8"/>
        <v>309.08000000000004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 t="s">
        <v>536</v>
      </c>
      <c r="AL16" s="19">
        <f>R17</f>
        <v>255.66000000000003</v>
      </c>
      <c r="AM16" s="19">
        <v>1</v>
      </c>
      <c r="AN16" s="19">
        <f>R18</f>
        <v>12.499999999999998</v>
      </c>
      <c r="AO16" s="19"/>
      <c r="AP16" s="19"/>
      <c r="AQ16" s="19"/>
      <c r="AR16" s="19"/>
      <c r="AS16" s="19"/>
      <c r="AT16" s="19"/>
      <c r="AU16" s="19"/>
      <c r="AV16" s="19">
        <v>0.04</v>
      </c>
      <c r="AW16" s="19">
        <f>R19</f>
        <v>40.92</v>
      </c>
      <c r="AX16" s="19"/>
      <c r="AY16" s="19"/>
      <c r="AZ16" s="19"/>
      <c r="BA16" s="19"/>
      <c r="BB16" s="19"/>
      <c r="BC16" s="19"/>
      <c r="BD16" s="19"/>
      <c r="BE16" s="19"/>
      <c r="BF16" s="19">
        <f t="shared" si="1"/>
        <v>309.08000000000004</v>
      </c>
      <c r="BG16" s="168">
        <v>42012</v>
      </c>
      <c r="BH16" s="19"/>
      <c r="BI16" s="188">
        <f t="shared" si="2"/>
        <v>0</v>
      </c>
    </row>
    <row r="17" spans="1:61" s="164" customFormat="1" ht="161.25" customHeight="1" x14ac:dyDescent="0.25">
      <c r="A17" s="186"/>
      <c r="B17" s="166"/>
      <c r="C17" s="187"/>
      <c r="D17" s="166"/>
      <c r="E17" s="166"/>
      <c r="F17" s="166"/>
      <c r="G17" s="166"/>
      <c r="H17" s="166"/>
      <c r="I17" s="166" t="s">
        <v>12</v>
      </c>
      <c r="J17" s="167" t="str">
        <f>AK16</f>
        <v>СТП 10/0,4 63 кВА - 1 шт. (с демонтажом сущ. ТП)</v>
      </c>
      <c r="K17" s="167"/>
      <c r="L17" s="167">
        <f>183.66+20+52</f>
        <v>255.66</v>
      </c>
      <c r="M17" s="167"/>
      <c r="N17" s="167">
        <v>6.53</v>
      </c>
      <c r="O17" s="167">
        <f>41.42+52</f>
        <v>93.42</v>
      </c>
      <c r="P17" s="167">
        <v>153.96</v>
      </c>
      <c r="Q17" s="167">
        <v>1.75</v>
      </c>
      <c r="R17" s="167">
        <f t="shared" ref="R17" si="9">N17+O17+P17+Q17</f>
        <v>255.66000000000003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>
        <f t="shared" si="1"/>
        <v>0</v>
      </c>
      <c r="BG17" s="168"/>
      <c r="BH17" s="19"/>
      <c r="BI17" s="188">
        <f t="shared" si="2"/>
        <v>-255.66000000000003</v>
      </c>
    </row>
    <row r="18" spans="1:61" s="164" customFormat="1" ht="46.5" x14ac:dyDescent="0.25">
      <c r="A18" s="186"/>
      <c r="B18" s="166"/>
      <c r="C18" s="187"/>
      <c r="D18" s="166"/>
      <c r="E18" s="166"/>
      <c r="F18" s="166"/>
      <c r="G18" s="166"/>
      <c r="H18" s="166"/>
      <c r="I18" s="166" t="s">
        <v>685</v>
      </c>
      <c r="J18" s="167">
        <f>AM16</f>
        <v>1</v>
      </c>
      <c r="K18" s="167"/>
      <c r="L18" s="167">
        <v>12.5</v>
      </c>
      <c r="M18" s="167"/>
      <c r="N18" s="167">
        <v>0.75</v>
      </c>
      <c r="O18" s="167">
        <v>1.53</v>
      </c>
      <c r="P18" s="167">
        <v>10.119999999999999</v>
      </c>
      <c r="Q18" s="167">
        <v>0.1</v>
      </c>
      <c r="R18" s="167">
        <f t="shared" ref="R18" si="10">SUM(N18:Q18)</f>
        <v>12.499999999999998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>
        <f t="shared" si="1"/>
        <v>0</v>
      </c>
      <c r="BG18" s="168"/>
      <c r="BH18" s="19"/>
      <c r="BI18" s="188">
        <f t="shared" si="2"/>
        <v>-12.499999999999998</v>
      </c>
    </row>
    <row r="19" spans="1:61" s="164" customFormat="1" ht="46.5" x14ac:dyDescent="0.25">
      <c r="A19" s="186"/>
      <c r="B19" s="166"/>
      <c r="C19" s="187"/>
      <c r="D19" s="166"/>
      <c r="E19" s="166"/>
      <c r="F19" s="166"/>
      <c r="G19" s="166"/>
      <c r="H19" s="166"/>
      <c r="I19" s="166" t="s">
        <v>16</v>
      </c>
      <c r="J19" s="167">
        <f>AV16</f>
        <v>0.04</v>
      </c>
      <c r="K19" s="167"/>
      <c r="L19" s="167">
        <f>J19*1023</f>
        <v>40.92</v>
      </c>
      <c r="M19" s="167"/>
      <c r="N19" s="167">
        <f>L19*0.08</f>
        <v>3.2736000000000001</v>
      </c>
      <c r="O19" s="167">
        <f>L19*0.86</f>
        <v>35.191200000000002</v>
      </c>
      <c r="P19" s="167">
        <v>0</v>
      </c>
      <c r="Q19" s="167">
        <f>L19*0.06</f>
        <v>2.4552</v>
      </c>
      <c r="R19" s="167">
        <f>N19+O19+P19+Q19</f>
        <v>40.92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>
        <f t="shared" si="1"/>
        <v>0</v>
      </c>
      <c r="BG19" s="168"/>
      <c r="BH19" s="19"/>
      <c r="BI19" s="188">
        <f t="shared" si="2"/>
        <v>-40.92</v>
      </c>
    </row>
    <row r="20" spans="1:61" s="164" customFormat="1" ht="162.75" x14ac:dyDescent="0.25">
      <c r="A20" s="186" t="s">
        <v>52</v>
      </c>
      <c r="B20" s="166" t="s">
        <v>156</v>
      </c>
      <c r="C20" s="187">
        <v>466.1</v>
      </c>
      <c r="D20" s="166" t="s">
        <v>256</v>
      </c>
      <c r="E20" s="166" t="s">
        <v>356</v>
      </c>
      <c r="F20" s="166" t="s">
        <v>364</v>
      </c>
      <c r="G20" s="166" t="s">
        <v>461</v>
      </c>
      <c r="H20" s="166" t="s">
        <v>29</v>
      </c>
      <c r="I20" s="166" t="s">
        <v>16</v>
      </c>
      <c r="J20" s="167"/>
      <c r="K20" s="167"/>
      <c r="L20" s="167">
        <f>L21</f>
        <v>94.14</v>
      </c>
      <c r="M20" s="167">
        <f t="shared" ref="M20:R20" si="11">M21</f>
        <v>0</v>
      </c>
      <c r="N20" s="167">
        <f t="shared" si="11"/>
        <v>7.5312000000000001</v>
      </c>
      <c r="O20" s="167">
        <f t="shared" si="11"/>
        <v>80.960399999999993</v>
      </c>
      <c r="P20" s="167">
        <f t="shared" si="11"/>
        <v>0</v>
      </c>
      <c r="Q20" s="167">
        <f t="shared" si="11"/>
        <v>5.6483999999999996</v>
      </c>
      <c r="R20" s="167">
        <f t="shared" si="11"/>
        <v>94.139999999999986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 t="s">
        <v>537</v>
      </c>
      <c r="AW20" s="19">
        <f>R21</f>
        <v>94.139999999999986</v>
      </c>
      <c r="AX20" s="19"/>
      <c r="AY20" s="19"/>
      <c r="AZ20" s="19"/>
      <c r="BA20" s="19"/>
      <c r="BB20" s="19"/>
      <c r="BC20" s="19"/>
      <c r="BD20" s="19"/>
      <c r="BE20" s="19"/>
      <c r="BF20" s="19">
        <f t="shared" si="1"/>
        <v>94.139999999999986</v>
      </c>
      <c r="BG20" s="168">
        <v>41961</v>
      </c>
      <c r="BH20" s="19"/>
      <c r="BI20" s="188">
        <f t="shared" si="2"/>
        <v>0</v>
      </c>
    </row>
    <row r="21" spans="1:61" s="164" customFormat="1" ht="93" x14ac:dyDescent="0.25">
      <c r="A21" s="186"/>
      <c r="B21" s="166"/>
      <c r="C21" s="187"/>
      <c r="D21" s="166"/>
      <c r="E21" s="166"/>
      <c r="F21" s="166"/>
      <c r="G21" s="166"/>
      <c r="H21" s="166"/>
      <c r="I21" s="166" t="s">
        <v>16</v>
      </c>
      <c r="J21" s="167" t="str">
        <f>AV20</f>
        <v>0,08 (с заменой одной опоры)</v>
      </c>
      <c r="K21" s="167"/>
      <c r="L21" s="167">
        <f>(0.08*1023)+12.3</f>
        <v>94.14</v>
      </c>
      <c r="M21" s="167"/>
      <c r="N21" s="167">
        <f>L21*0.08</f>
        <v>7.5312000000000001</v>
      </c>
      <c r="O21" s="167">
        <f>L21*0.86</f>
        <v>80.960399999999993</v>
      </c>
      <c r="P21" s="167">
        <v>0</v>
      </c>
      <c r="Q21" s="167">
        <f>L21*0.06</f>
        <v>5.6483999999999996</v>
      </c>
      <c r="R21" s="167">
        <f>N21+O21+P21+Q21</f>
        <v>94.139999999999986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>
        <f t="shared" si="1"/>
        <v>0</v>
      </c>
      <c r="BG21" s="168"/>
      <c r="BH21" s="19"/>
      <c r="BI21" s="188">
        <f t="shared" si="2"/>
        <v>-94.139999999999986</v>
      </c>
    </row>
    <row r="22" spans="1:61" s="164" customFormat="1" ht="409.5" x14ac:dyDescent="0.25">
      <c r="A22" s="186" t="s">
        <v>53</v>
      </c>
      <c r="B22" s="166" t="s">
        <v>157</v>
      </c>
      <c r="C22" s="187">
        <v>466.1</v>
      </c>
      <c r="D22" s="166" t="s">
        <v>257</v>
      </c>
      <c r="E22" s="166" t="s">
        <v>35</v>
      </c>
      <c r="F22" s="166" t="s">
        <v>365</v>
      </c>
      <c r="G22" s="166" t="s">
        <v>462</v>
      </c>
      <c r="H22" s="166" t="s">
        <v>29</v>
      </c>
      <c r="I22" s="166" t="s">
        <v>33</v>
      </c>
      <c r="J22" s="167"/>
      <c r="K22" s="167" t="s">
        <v>824</v>
      </c>
      <c r="L22" s="167">
        <f>L23</f>
        <v>12.5</v>
      </c>
      <c r="M22" s="167">
        <f t="shared" ref="M22:R22" si="12">M23</f>
        <v>0</v>
      </c>
      <c r="N22" s="167">
        <f t="shared" si="12"/>
        <v>0.75</v>
      </c>
      <c r="O22" s="167">
        <f t="shared" si="12"/>
        <v>1.53</v>
      </c>
      <c r="P22" s="167">
        <f t="shared" si="12"/>
        <v>10.119999999999999</v>
      </c>
      <c r="Q22" s="167">
        <f t="shared" si="12"/>
        <v>0.1</v>
      </c>
      <c r="R22" s="167">
        <f t="shared" si="12"/>
        <v>12.499999999999998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>
        <v>1</v>
      </c>
      <c r="AN22" s="19">
        <f>R23</f>
        <v>12.499999999999998</v>
      </c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>
        <f t="shared" si="1"/>
        <v>12.499999999999998</v>
      </c>
      <c r="BG22" s="168">
        <v>41953</v>
      </c>
      <c r="BH22" s="19"/>
      <c r="BI22" s="188">
        <f t="shared" si="2"/>
        <v>0</v>
      </c>
    </row>
    <row r="23" spans="1:61" s="164" customFormat="1" ht="69.75" x14ac:dyDescent="0.25">
      <c r="A23" s="186"/>
      <c r="B23" s="166"/>
      <c r="C23" s="187"/>
      <c r="D23" s="166"/>
      <c r="E23" s="166"/>
      <c r="F23" s="166"/>
      <c r="G23" s="166"/>
      <c r="H23" s="166"/>
      <c r="I23" s="166" t="s">
        <v>33</v>
      </c>
      <c r="J23" s="167">
        <f>AM22</f>
        <v>1</v>
      </c>
      <c r="K23" s="167"/>
      <c r="L23" s="167">
        <v>12.5</v>
      </c>
      <c r="M23" s="167"/>
      <c r="N23" s="167">
        <v>0.75</v>
      </c>
      <c r="O23" s="167">
        <v>1.53</v>
      </c>
      <c r="P23" s="167">
        <v>10.119999999999999</v>
      </c>
      <c r="Q23" s="167">
        <v>0.1</v>
      </c>
      <c r="R23" s="167">
        <f t="shared" ref="R23" si="13">N23+O23+P23+Q23</f>
        <v>12.499999999999998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>
        <f t="shared" si="1"/>
        <v>0</v>
      </c>
      <c r="BG23" s="168"/>
      <c r="BH23" s="19"/>
      <c r="BI23" s="188">
        <f t="shared" si="2"/>
        <v>-12.499999999999998</v>
      </c>
    </row>
    <row r="24" spans="1:61" s="164" customFormat="1" ht="162.75" x14ac:dyDescent="0.25">
      <c r="A24" s="186" t="s">
        <v>54</v>
      </c>
      <c r="B24" s="166" t="s">
        <v>158</v>
      </c>
      <c r="C24" s="187">
        <v>466.1</v>
      </c>
      <c r="D24" s="166" t="s">
        <v>258</v>
      </c>
      <c r="E24" s="166" t="s">
        <v>35</v>
      </c>
      <c r="F24" s="166" t="s">
        <v>366</v>
      </c>
      <c r="G24" s="166" t="s">
        <v>822</v>
      </c>
      <c r="H24" s="166" t="s">
        <v>29</v>
      </c>
      <c r="I24" s="166" t="s">
        <v>16</v>
      </c>
      <c r="J24" s="167"/>
      <c r="K24" s="167"/>
      <c r="L24" s="167">
        <f>L25</f>
        <v>30.689999999999998</v>
      </c>
      <c r="M24" s="167">
        <f t="shared" ref="M24:R24" si="14">M25</f>
        <v>0</v>
      </c>
      <c r="N24" s="167">
        <f t="shared" si="14"/>
        <v>2.4552</v>
      </c>
      <c r="O24" s="167">
        <f t="shared" si="14"/>
        <v>26.393399999999996</v>
      </c>
      <c r="P24" s="167">
        <f t="shared" si="14"/>
        <v>0</v>
      </c>
      <c r="Q24" s="167">
        <f t="shared" si="14"/>
        <v>1.8413999999999997</v>
      </c>
      <c r="R24" s="167">
        <f t="shared" si="14"/>
        <v>30.689999999999998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>
        <v>0.03</v>
      </c>
      <c r="AW24" s="19">
        <f>R25</f>
        <v>30.689999999999998</v>
      </c>
      <c r="AX24" s="19"/>
      <c r="AY24" s="19"/>
      <c r="AZ24" s="19"/>
      <c r="BA24" s="19"/>
      <c r="BB24" s="19"/>
      <c r="BC24" s="19"/>
      <c r="BD24" s="19"/>
      <c r="BE24" s="19"/>
      <c r="BF24" s="19">
        <f t="shared" si="1"/>
        <v>30.689999999999998</v>
      </c>
      <c r="BG24" s="168">
        <v>41951</v>
      </c>
      <c r="BH24" s="19" t="s">
        <v>538</v>
      </c>
      <c r="BI24" s="188">
        <f t="shared" si="2"/>
        <v>0</v>
      </c>
    </row>
    <row r="25" spans="1:61" s="164" customFormat="1" ht="46.5" x14ac:dyDescent="0.25">
      <c r="A25" s="186"/>
      <c r="B25" s="166"/>
      <c r="C25" s="187"/>
      <c r="D25" s="166"/>
      <c r="E25" s="166"/>
      <c r="F25" s="166"/>
      <c r="G25" s="166"/>
      <c r="H25" s="166"/>
      <c r="I25" s="166" t="s">
        <v>16</v>
      </c>
      <c r="J25" s="167">
        <f>AV24</f>
        <v>0.03</v>
      </c>
      <c r="K25" s="167"/>
      <c r="L25" s="167">
        <f>J25*1023</f>
        <v>30.689999999999998</v>
      </c>
      <c r="M25" s="167"/>
      <c r="N25" s="167">
        <f>L25*0.08</f>
        <v>2.4552</v>
      </c>
      <c r="O25" s="167">
        <f>L25*0.86</f>
        <v>26.393399999999996</v>
      </c>
      <c r="P25" s="167">
        <v>0</v>
      </c>
      <c r="Q25" s="167">
        <f>L25*0.06</f>
        <v>1.8413999999999997</v>
      </c>
      <c r="R25" s="167">
        <f>N25+O25+P25+Q25</f>
        <v>30.689999999999998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>
        <f t="shared" si="1"/>
        <v>0</v>
      </c>
      <c r="BG25" s="168"/>
      <c r="BH25" s="19"/>
      <c r="BI25" s="188">
        <f t="shared" si="2"/>
        <v>-30.689999999999998</v>
      </c>
    </row>
    <row r="26" spans="1:61" s="164" customFormat="1" ht="162.75" x14ac:dyDescent="0.25">
      <c r="A26" s="186" t="s">
        <v>55</v>
      </c>
      <c r="B26" s="166" t="s">
        <v>159</v>
      </c>
      <c r="C26" s="187">
        <v>466.1</v>
      </c>
      <c r="D26" s="166" t="s">
        <v>259</v>
      </c>
      <c r="E26" s="166" t="s">
        <v>35</v>
      </c>
      <c r="F26" s="166" t="s">
        <v>367</v>
      </c>
      <c r="G26" s="166" t="s">
        <v>463</v>
      </c>
      <c r="H26" s="166" t="s">
        <v>514</v>
      </c>
      <c r="I26" s="166" t="s">
        <v>686</v>
      </c>
      <c r="J26" s="167"/>
      <c r="K26" s="167"/>
      <c r="L26" s="167">
        <f>L27+L28</f>
        <v>570.85000000000014</v>
      </c>
      <c r="M26" s="167">
        <f t="shared" ref="M26:R26" si="15">M27+M28</f>
        <v>0</v>
      </c>
      <c r="N26" s="167">
        <f t="shared" si="15"/>
        <v>45.272000000000006</v>
      </c>
      <c r="O26" s="167">
        <f t="shared" si="15"/>
        <v>485.0390000000001</v>
      </c>
      <c r="P26" s="167">
        <f t="shared" si="15"/>
        <v>6.7</v>
      </c>
      <c r="Q26" s="167">
        <f t="shared" si="15"/>
        <v>33.839000000000006</v>
      </c>
      <c r="R26" s="167">
        <f t="shared" si="15"/>
        <v>570.85000000000014</v>
      </c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>
        <v>1</v>
      </c>
      <c r="AJ26" s="19">
        <f>R27</f>
        <v>8.2000000000000011</v>
      </c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>
        <v>0.55000000000000004</v>
      </c>
      <c r="AW26" s="19">
        <f>R28</f>
        <v>562.65000000000009</v>
      </c>
      <c r="AX26" s="19"/>
      <c r="AY26" s="19"/>
      <c r="AZ26" s="19"/>
      <c r="BA26" s="19"/>
      <c r="BB26" s="19"/>
      <c r="BC26" s="19"/>
      <c r="BD26" s="19"/>
      <c r="BE26" s="19"/>
      <c r="BF26" s="19">
        <f t="shared" si="1"/>
        <v>570.85000000000014</v>
      </c>
      <c r="BG26" s="168">
        <v>42012</v>
      </c>
      <c r="BH26" s="19"/>
      <c r="BI26" s="188">
        <f t="shared" si="2"/>
        <v>0</v>
      </c>
    </row>
    <row r="27" spans="1:61" s="164" customFormat="1" ht="69.75" x14ac:dyDescent="0.25">
      <c r="A27" s="186"/>
      <c r="B27" s="166"/>
      <c r="C27" s="187"/>
      <c r="D27" s="166"/>
      <c r="E27" s="166"/>
      <c r="F27" s="166"/>
      <c r="G27" s="166"/>
      <c r="H27" s="166"/>
      <c r="I27" s="166" t="s">
        <v>539</v>
      </c>
      <c r="J27" s="167">
        <f>AI26</f>
        <v>1</v>
      </c>
      <c r="K27" s="167"/>
      <c r="L27" s="167">
        <v>8.1999999999999993</v>
      </c>
      <c r="M27" s="167"/>
      <c r="N27" s="167">
        <v>0.26</v>
      </c>
      <c r="O27" s="167">
        <v>1.1599999999999999</v>
      </c>
      <c r="P27" s="167">
        <v>6.7</v>
      </c>
      <c r="Q27" s="167">
        <v>0.08</v>
      </c>
      <c r="R27" s="167">
        <f>N27+O27+P27+Q27</f>
        <v>8.2000000000000011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>
        <f t="shared" si="1"/>
        <v>0</v>
      </c>
      <c r="BG27" s="168"/>
      <c r="BH27" s="19"/>
      <c r="BI27" s="188">
        <f t="shared" si="2"/>
        <v>-8.2000000000000011</v>
      </c>
    </row>
    <row r="28" spans="1:61" s="164" customFormat="1" ht="46.5" x14ac:dyDescent="0.25">
      <c r="A28" s="186"/>
      <c r="B28" s="166"/>
      <c r="C28" s="187"/>
      <c r="D28" s="166"/>
      <c r="E28" s="166"/>
      <c r="F28" s="166"/>
      <c r="G28" s="166"/>
      <c r="H28" s="166"/>
      <c r="I28" s="166" t="s">
        <v>16</v>
      </c>
      <c r="J28" s="167">
        <f>AV26</f>
        <v>0.55000000000000004</v>
      </c>
      <c r="K28" s="167"/>
      <c r="L28" s="167">
        <f>J28*1023</f>
        <v>562.65000000000009</v>
      </c>
      <c r="M28" s="167"/>
      <c r="N28" s="167">
        <f>L28*0.08</f>
        <v>45.012000000000008</v>
      </c>
      <c r="O28" s="167">
        <f>L28*0.86</f>
        <v>483.87900000000008</v>
      </c>
      <c r="P28" s="167">
        <v>0</v>
      </c>
      <c r="Q28" s="167">
        <f>L28*0.06</f>
        <v>33.759000000000007</v>
      </c>
      <c r="R28" s="167">
        <f>N28+O28+P28+Q28</f>
        <v>562.65000000000009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>
        <f t="shared" si="1"/>
        <v>0</v>
      </c>
      <c r="BG28" s="168"/>
      <c r="BH28" s="19"/>
      <c r="BI28" s="188">
        <f t="shared" si="2"/>
        <v>-562.65000000000009</v>
      </c>
    </row>
    <row r="29" spans="1:61" s="164" customFormat="1" ht="162.75" x14ac:dyDescent="0.25">
      <c r="A29" s="186" t="s">
        <v>147</v>
      </c>
      <c r="B29" s="166" t="s">
        <v>249</v>
      </c>
      <c r="C29" s="187">
        <v>466.1</v>
      </c>
      <c r="D29" s="166" t="s">
        <v>350</v>
      </c>
      <c r="E29" s="166" t="s">
        <v>357</v>
      </c>
      <c r="F29" s="166" t="s">
        <v>454</v>
      </c>
      <c r="G29" s="166" t="s">
        <v>673</v>
      </c>
      <c r="H29" s="166" t="s">
        <v>29</v>
      </c>
      <c r="I29" s="166" t="s">
        <v>16</v>
      </c>
      <c r="J29" s="167"/>
      <c r="K29" s="167" t="s">
        <v>723</v>
      </c>
      <c r="L29" s="167">
        <f>L30</f>
        <v>102.30000000000001</v>
      </c>
      <c r="M29" s="167">
        <f t="shared" ref="M29:R29" si="16">M30</f>
        <v>0</v>
      </c>
      <c r="N29" s="167">
        <f t="shared" si="16"/>
        <v>8.1840000000000011</v>
      </c>
      <c r="O29" s="167">
        <f t="shared" si="16"/>
        <v>87.978000000000009</v>
      </c>
      <c r="P29" s="167">
        <f t="shared" si="16"/>
        <v>0</v>
      </c>
      <c r="Q29" s="167">
        <f t="shared" si="16"/>
        <v>6.1380000000000008</v>
      </c>
      <c r="R29" s="167">
        <f t="shared" si="16"/>
        <v>102.30000000000001</v>
      </c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>
        <v>0.1</v>
      </c>
      <c r="AW29" s="19">
        <f>R30</f>
        <v>102.30000000000001</v>
      </c>
      <c r="AX29" s="19"/>
      <c r="AY29" s="19"/>
      <c r="AZ29" s="19"/>
      <c r="BA29" s="19"/>
      <c r="BB29" s="19"/>
      <c r="BC29" s="19"/>
      <c r="BD29" s="19"/>
      <c r="BE29" s="19"/>
      <c r="BF29" s="19">
        <f t="shared" ref="BF29:BF40" si="17">W29+Z29+AB29+AD29+AF29+AH29+AJ29+AL29+AN29+AP29+AR29+AT29+AU29+AW29+AY29+BA29+BC29+BE29</f>
        <v>102.30000000000001</v>
      </c>
      <c r="BG29" s="168">
        <v>41954</v>
      </c>
      <c r="BH29" s="19"/>
      <c r="BI29" s="188">
        <f t="shared" ref="BI29:BI40" si="18">BF29-R29</f>
        <v>0</v>
      </c>
    </row>
    <row r="30" spans="1:61" s="164" customFormat="1" ht="46.5" x14ac:dyDescent="0.25">
      <c r="A30" s="186"/>
      <c r="B30" s="166"/>
      <c r="C30" s="187"/>
      <c r="D30" s="166"/>
      <c r="E30" s="166"/>
      <c r="F30" s="166"/>
      <c r="G30" s="166"/>
      <c r="H30" s="166"/>
      <c r="I30" s="166" t="s">
        <v>16</v>
      </c>
      <c r="J30" s="167">
        <f>AV29</f>
        <v>0.1</v>
      </c>
      <c r="K30" s="167"/>
      <c r="L30" s="167">
        <f>J30*1023</f>
        <v>102.30000000000001</v>
      </c>
      <c r="M30" s="167"/>
      <c r="N30" s="167">
        <f>L30*0.08</f>
        <v>8.1840000000000011</v>
      </c>
      <c r="O30" s="167">
        <f>L30*0.86</f>
        <v>87.978000000000009</v>
      </c>
      <c r="P30" s="167">
        <v>0</v>
      </c>
      <c r="Q30" s="167">
        <f>L30*0.06</f>
        <v>6.1380000000000008</v>
      </c>
      <c r="R30" s="167">
        <f>SUM(N30:Q30)</f>
        <v>102.30000000000001</v>
      </c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>
        <f t="shared" si="17"/>
        <v>0</v>
      </c>
      <c r="BG30" s="168"/>
      <c r="BH30" s="19"/>
      <c r="BI30" s="188">
        <f t="shared" si="18"/>
        <v>-102.30000000000001</v>
      </c>
    </row>
    <row r="31" spans="1:61" s="164" customFormat="1" ht="395.25" x14ac:dyDescent="0.25">
      <c r="A31" s="186" t="s">
        <v>148</v>
      </c>
      <c r="B31" s="166" t="s">
        <v>250</v>
      </c>
      <c r="C31" s="187">
        <v>466.1</v>
      </c>
      <c r="D31" s="166" t="s">
        <v>351</v>
      </c>
      <c r="E31" s="166" t="s">
        <v>357</v>
      </c>
      <c r="F31" s="166" t="s">
        <v>455</v>
      </c>
      <c r="G31" s="166" t="s">
        <v>37</v>
      </c>
      <c r="H31" s="166" t="s">
        <v>524</v>
      </c>
      <c r="I31" s="166" t="s">
        <v>688</v>
      </c>
      <c r="J31" s="167"/>
      <c r="K31" s="167" t="s">
        <v>825</v>
      </c>
      <c r="L31" s="167">
        <f>L32+L33+L34</f>
        <v>483.53800000000001</v>
      </c>
      <c r="M31" s="167">
        <f t="shared" ref="M31:R31" si="19">M32+M33+M34</f>
        <v>0</v>
      </c>
      <c r="N31" s="167">
        <f t="shared" si="19"/>
        <v>36.103439999999999</v>
      </c>
      <c r="O31" s="167">
        <f t="shared" si="19"/>
        <v>312.77588000000003</v>
      </c>
      <c r="P31" s="167">
        <f t="shared" si="19"/>
        <v>123.06699999999999</v>
      </c>
      <c r="Q31" s="167">
        <f t="shared" si="19"/>
        <v>11.59168</v>
      </c>
      <c r="R31" s="167">
        <f t="shared" si="19"/>
        <v>483.53800000000001</v>
      </c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 t="s">
        <v>689</v>
      </c>
      <c r="AT31" s="19"/>
      <c r="AU31" s="19">
        <f>R32</f>
        <v>168.37</v>
      </c>
      <c r="AV31" s="19"/>
      <c r="AW31" s="19"/>
      <c r="AX31" s="19"/>
      <c r="AY31" s="19"/>
      <c r="AZ31" s="19" t="s">
        <v>594</v>
      </c>
      <c r="BA31" s="19">
        <f>R33</f>
        <v>98.207999999999998</v>
      </c>
      <c r="BB31" s="19"/>
      <c r="BC31" s="19"/>
      <c r="BD31" s="19" t="s">
        <v>593</v>
      </c>
      <c r="BE31" s="19">
        <f>R34</f>
        <v>216.96</v>
      </c>
      <c r="BF31" s="19">
        <f t="shared" si="17"/>
        <v>483.53800000000001</v>
      </c>
      <c r="BG31" s="168">
        <v>42026</v>
      </c>
      <c r="BH31" s="19"/>
      <c r="BI31" s="188">
        <f t="shared" si="18"/>
        <v>0</v>
      </c>
    </row>
    <row r="32" spans="1:61" s="164" customFormat="1" ht="255.75" x14ac:dyDescent="0.25">
      <c r="A32" s="186"/>
      <c r="B32" s="166"/>
      <c r="C32" s="187"/>
      <c r="D32" s="166"/>
      <c r="E32" s="166"/>
      <c r="F32" s="166"/>
      <c r="G32" s="166"/>
      <c r="H32" s="166"/>
      <c r="I32" s="166" t="s">
        <v>15</v>
      </c>
      <c r="J32" s="167" t="str">
        <f>AS31</f>
        <v>Реконтрукция ТП с заменой ТМ  на ТМГ 160 кВА (с заменой ошиновки, коммутационных и защитных аппаратов)</v>
      </c>
      <c r="K32" s="167"/>
      <c r="L32" s="167">
        <v>168.37</v>
      </c>
      <c r="M32" s="167"/>
      <c r="N32" s="167">
        <v>10.89</v>
      </c>
      <c r="O32" s="167">
        <v>33.052999999999997</v>
      </c>
      <c r="P32" s="167">
        <v>123.06699999999999</v>
      </c>
      <c r="Q32" s="167">
        <v>1.36</v>
      </c>
      <c r="R32" s="167">
        <f>N32+O32+P32+Q32</f>
        <v>168.37</v>
      </c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>
        <f t="shared" si="17"/>
        <v>0</v>
      </c>
      <c r="BG32" s="168"/>
      <c r="BH32" s="19"/>
      <c r="BI32" s="188">
        <f>BF32-R32</f>
        <v>-168.37</v>
      </c>
    </row>
    <row r="33" spans="1:61" s="164" customFormat="1" ht="116.25" x14ac:dyDescent="0.25">
      <c r="A33" s="186"/>
      <c r="B33" s="166"/>
      <c r="C33" s="187"/>
      <c r="D33" s="166"/>
      <c r="E33" s="166"/>
      <c r="F33" s="166"/>
      <c r="G33" s="166"/>
      <c r="H33" s="166"/>
      <c r="I33" s="166" t="s">
        <v>18</v>
      </c>
      <c r="J33" s="167" t="str">
        <f>AZ31</f>
        <v>0,08 (с заменой 3-х опор)</v>
      </c>
      <c r="K33" s="167"/>
      <c r="L33" s="19">
        <f>0.08*1227.6</f>
        <v>98.207999999999998</v>
      </c>
      <c r="M33" s="19"/>
      <c r="N33" s="167">
        <f>L33*0.08</f>
        <v>7.8566399999999996</v>
      </c>
      <c r="O33" s="167">
        <f>L33*0.86</f>
        <v>84.458879999999994</v>
      </c>
      <c r="P33" s="167">
        <v>0</v>
      </c>
      <c r="Q33" s="167">
        <f>L33*0.06</f>
        <v>5.8924799999999999</v>
      </c>
      <c r="R33" s="167">
        <f t="shared" ref="R33:R34" si="20">N33+O33+P33+Q33</f>
        <v>98.207999999999998</v>
      </c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>
        <f t="shared" si="17"/>
        <v>0</v>
      </c>
      <c r="BG33" s="168"/>
      <c r="BH33" s="19"/>
      <c r="BI33" s="188">
        <f t="shared" si="18"/>
        <v>-98.207999999999998</v>
      </c>
    </row>
    <row r="34" spans="1:61" s="164" customFormat="1" ht="116.25" x14ac:dyDescent="0.25">
      <c r="A34" s="186"/>
      <c r="B34" s="166"/>
      <c r="C34" s="187"/>
      <c r="D34" s="166"/>
      <c r="E34" s="166"/>
      <c r="F34" s="166"/>
      <c r="G34" s="166"/>
      <c r="H34" s="166"/>
      <c r="I34" s="166" t="s">
        <v>762</v>
      </c>
      <c r="J34" s="167" t="str">
        <f>BD31</f>
        <v>0,4 по трассе</v>
      </c>
      <c r="K34" s="167"/>
      <c r="L34" s="19">
        <f>0.4*135.6*4</f>
        <v>216.96</v>
      </c>
      <c r="M34" s="19"/>
      <c r="N34" s="19">
        <f>L34*0.08</f>
        <v>17.3568</v>
      </c>
      <c r="O34" s="19">
        <f>L34-N34-Q34</f>
        <v>195.26400000000001</v>
      </c>
      <c r="P34" s="19">
        <v>0</v>
      </c>
      <c r="Q34" s="19">
        <f>L34*0.02</f>
        <v>4.3391999999999999</v>
      </c>
      <c r="R34" s="167">
        <f t="shared" si="20"/>
        <v>216.96</v>
      </c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>
        <f t="shared" si="17"/>
        <v>0</v>
      </c>
      <c r="BG34" s="168"/>
      <c r="BH34" s="19"/>
      <c r="BI34" s="188">
        <f t="shared" si="18"/>
        <v>-216.96</v>
      </c>
    </row>
    <row r="35" spans="1:61" s="164" customFormat="1" ht="384.75" customHeight="1" x14ac:dyDescent="0.25">
      <c r="A35" s="186" t="s">
        <v>149</v>
      </c>
      <c r="B35" s="166" t="s">
        <v>251</v>
      </c>
      <c r="C35" s="187">
        <v>466.1</v>
      </c>
      <c r="D35" s="166" t="s">
        <v>352</v>
      </c>
      <c r="E35" s="166" t="s">
        <v>357</v>
      </c>
      <c r="F35" s="166" t="s">
        <v>456</v>
      </c>
      <c r="G35" s="166" t="s">
        <v>511</v>
      </c>
      <c r="H35" s="166" t="s">
        <v>525</v>
      </c>
      <c r="I35" s="166" t="s">
        <v>690</v>
      </c>
      <c r="J35" s="167"/>
      <c r="K35" s="167" t="s">
        <v>826</v>
      </c>
      <c r="L35" s="167">
        <f>L36+L37+L38+L39+L40</f>
        <v>309.95999999999998</v>
      </c>
      <c r="M35" s="167">
        <f t="shared" ref="M35:R35" si="21">M36+M37+M38+M39+M40</f>
        <v>0</v>
      </c>
      <c r="N35" s="167">
        <f t="shared" si="21"/>
        <v>14.4268</v>
      </c>
      <c r="O35" s="167">
        <f t="shared" si="21"/>
        <v>88.255600000000001</v>
      </c>
      <c r="P35" s="167">
        <f t="shared" si="21"/>
        <v>202.47000000000003</v>
      </c>
      <c r="Q35" s="167">
        <f t="shared" si="21"/>
        <v>4.8075999999999999</v>
      </c>
      <c r="R35" s="167">
        <f t="shared" si="21"/>
        <v>309.95999999999998</v>
      </c>
      <c r="S35" s="19"/>
      <c r="T35" s="19"/>
      <c r="U35" s="19"/>
      <c r="V35" s="19">
        <v>0.02</v>
      </c>
      <c r="W35" s="19">
        <f>R36</f>
        <v>20</v>
      </c>
      <c r="X35" s="19"/>
      <c r="Y35" s="19"/>
      <c r="Z35" s="19"/>
      <c r="AA35" s="19">
        <v>1</v>
      </c>
      <c r="AB35" s="19">
        <f>R37</f>
        <v>53.34</v>
      </c>
      <c r="AC35" s="19"/>
      <c r="AD35" s="19"/>
      <c r="AE35" s="19"/>
      <c r="AF35" s="19"/>
      <c r="AG35" s="19"/>
      <c r="AH35" s="19"/>
      <c r="AI35" s="19"/>
      <c r="AJ35" s="19"/>
      <c r="AK35" s="19" t="s">
        <v>541</v>
      </c>
      <c r="AL35" s="19">
        <f>R38</f>
        <v>203.66000000000003</v>
      </c>
      <c r="AM35" s="19">
        <v>1</v>
      </c>
      <c r="AN35" s="19">
        <f>R39</f>
        <v>12.499999999999998</v>
      </c>
      <c r="AO35" s="19"/>
      <c r="AP35" s="19"/>
      <c r="AQ35" s="19"/>
      <c r="AR35" s="19"/>
      <c r="AS35" s="19"/>
      <c r="AT35" s="19"/>
      <c r="AU35" s="19"/>
      <c r="AV35" s="19">
        <v>0.02</v>
      </c>
      <c r="AW35" s="19">
        <f>R40</f>
        <v>20.46</v>
      </c>
      <c r="AX35" s="19"/>
      <c r="AY35" s="19"/>
      <c r="AZ35" s="19"/>
      <c r="BA35" s="19"/>
      <c r="BB35" s="19"/>
      <c r="BC35" s="19"/>
      <c r="BD35" s="19"/>
      <c r="BE35" s="19"/>
      <c r="BF35" s="19">
        <f t="shared" si="17"/>
        <v>309.95999999999998</v>
      </c>
      <c r="BG35" s="168">
        <v>42025</v>
      </c>
      <c r="BH35" s="19"/>
      <c r="BI35" s="188">
        <f t="shared" si="18"/>
        <v>0</v>
      </c>
    </row>
    <row r="36" spans="1:61" s="164" customFormat="1" ht="46.5" x14ac:dyDescent="0.25">
      <c r="A36" s="186"/>
      <c r="B36" s="166"/>
      <c r="C36" s="187"/>
      <c r="D36" s="166"/>
      <c r="E36" s="166"/>
      <c r="F36" s="166"/>
      <c r="G36" s="166"/>
      <c r="H36" s="166"/>
      <c r="I36" s="166" t="s">
        <v>6</v>
      </c>
      <c r="J36" s="167">
        <f>V35</f>
        <v>0.02</v>
      </c>
      <c r="K36" s="167"/>
      <c r="L36" s="167">
        <f>J36*1000</f>
        <v>20</v>
      </c>
      <c r="M36" s="167"/>
      <c r="N36" s="167">
        <f>L36*0.08</f>
        <v>1.6</v>
      </c>
      <c r="O36" s="167">
        <f>L36*0.86</f>
        <v>17.2</v>
      </c>
      <c r="P36" s="167">
        <v>0</v>
      </c>
      <c r="Q36" s="167">
        <f>L36*0.06</f>
        <v>1.2</v>
      </c>
      <c r="R36" s="167">
        <f>SUM(N36:Q36)</f>
        <v>20</v>
      </c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>
        <f t="shared" si="17"/>
        <v>0</v>
      </c>
      <c r="BG36" s="168"/>
      <c r="BH36" s="19"/>
      <c r="BI36" s="188">
        <f t="shared" si="18"/>
        <v>-20</v>
      </c>
    </row>
    <row r="37" spans="1:61" s="164" customFormat="1" ht="69.75" x14ac:dyDescent="0.25">
      <c r="A37" s="186"/>
      <c r="B37" s="166"/>
      <c r="C37" s="187"/>
      <c r="D37" s="166"/>
      <c r="E37" s="166"/>
      <c r="F37" s="166"/>
      <c r="G37" s="166"/>
      <c r="H37" s="166"/>
      <c r="I37" s="166" t="s">
        <v>9</v>
      </c>
      <c r="J37" s="167">
        <f>AA35</f>
        <v>1</v>
      </c>
      <c r="K37" s="167"/>
      <c r="L37" s="167">
        <v>53.34</v>
      </c>
      <c r="M37" s="167"/>
      <c r="N37" s="167">
        <v>3.91</v>
      </c>
      <c r="O37" s="167">
        <v>10.51</v>
      </c>
      <c r="P37" s="167">
        <v>38.39</v>
      </c>
      <c r="Q37" s="167">
        <v>0.53</v>
      </c>
      <c r="R37" s="167">
        <f t="shared" ref="R37:R39" si="22">N37+O37+P37+Q37</f>
        <v>53.34</v>
      </c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>
        <f t="shared" si="17"/>
        <v>0</v>
      </c>
      <c r="BG37" s="168"/>
      <c r="BH37" s="19"/>
      <c r="BI37" s="188">
        <f t="shared" si="18"/>
        <v>-53.34</v>
      </c>
    </row>
    <row r="38" spans="1:61" s="164" customFormat="1" ht="46.5" x14ac:dyDescent="0.25">
      <c r="A38" s="186"/>
      <c r="B38" s="166"/>
      <c r="C38" s="187"/>
      <c r="D38" s="166"/>
      <c r="E38" s="166"/>
      <c r="F38" s="166"/>
      <c r="G38" s="166"/>
      <c r="H38" s="166"/>
      <c r="I38" s="166" t="s">
        <v>12</v>
      </c>
      <c r="J38" s="167" t="str">
        <f>AK35</f>
        <v>СТП 63 кВА - 1 шт.</v>
      </c>
      <c r="K38" s="167"/>
      <c r="L38" s="167">
        <f>183.66+20</f>
        <v>203.66</v>
      </c>
      <c r="M38" s="167"/>
      <c r="N38" s="167">
        <v>6.53</v>
      </c>
      <c r="O38" s="167">
        <f>41.42</f>
        <v>41.42</v>
      </c>
      <c r="P38" s="167">
        <v>153.96</v>
      </c>
      <c r="Q38" s="167">
        <v>1.75</v>
      </c>
      <c r="R38" s="167">
        <f t="shared" si="22"/>
        <v>203.66000000000003</v>
      </c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>
        <f t="shared" si="17"/>
        <v>0</v>
      </c>
      <c r="BG38" s="168"/>
      <c r="BH38" s="19"/>
      <c r="BI38" s="188">
        <f t="shared" si="18"/>
        <v>-203.66000000000003</v>
      </c>
    </row>
    <row r="39" spans="1:61" s="164" customFormat="1" ht="69.75" x14ac:dyDescent="0.25">
      <c r="A39" s="186"/>
      <c r="B39" s="166"/>
      <c r="C39" s="187"/>
      <c r="D39" s="166"/>
      <c r="E39" s="166"/>
      <c r="F39" s="166"/>
      <c r="G39" s="166"/>
      <c r="H39" s="166"/>
      <c r="I39" s="166" t="s">
        <v>33</v>
      </c>
      <c r="J39" s="167">
        <f>AM35</f>
        <v>1</v>
      </c>
      <c r="K39" s="167"/>
      <c r="L39" s="167">
        <v>12.5</v>
      </c>
      <c r="M39" s="167"/>
      <c r="N39" s="167">
        <v>0.75</v>
      </c>
      <c r="O39" s="167">
        <v>1.53</v>
      </c>
      <c r="P39" s="167">
        <v>10.119999999999999</v>
      </c>
      <c r="Q39" s="167">
        <v>0.1</v>
      </c>
      <c r="R39" s="167">
        <f t="shared" si="22"/>
        <v>12.499999999999998</v>
      </c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>
        <f t="shared" si="17"/>
        <v>0</v>
      </c>
      <c r="BG39" s="168"/>
      <c r="BH39" s="19"/>
      <c r="BI39" s="188">
        <f t="shared" si="18"/>
        <v>-12.499999999999998</v>
      </c>
    </row>
    <row r="40" spans="1:61" s="164" customFormat="1" ht="46.5" x14ac:dyDescent="0.25">
      <c r="A40" s="186"/>
      <c r="B40" s="166"/>
      <c r="C40" s="187"/>
      <c r="D40" s="166"/>
      <c r="E40" s="166"/>
      <c r="F40" s="166"/>
      <c r="G40" s="166"/>
      <c r="H40" s="166"/>
      <c r="I40" s="166" t="s">
        <v>16</v>
      </c>
      <c r="J40" s="167">
        <f>AV35</f>
        <v>0.02</v>
      </c>
      <c r="K40" s="167"/>
      <c r="L40" s="167">
        <f>J40*1023</f>
        <v>20.46</v>
      </c>
      <c r="M40" s="167"/>
      <c r="N40" s="167">
        <f>L40*0.08</f>
        <v>1.6368</v>
      </c>
      <c r="O40" s="167">
        <f>L40*0.86</f>
        <v>17.595600000000001</v>
      </c>
      <c r="P40" s="167">
        <v>0</v>
      </c>
      <c r="Q40" s="167">
        <f>L40*0.06</f>
        <v>1.2276</v>
      </c>
      <c r="R40" s="167">
        <f>SUM(N40:Q40)</f>
        <v>20.46</v>
      </c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>
        <f t="shared" si="17"/>
        <v>0</v>
      </c>
      <c r="BG40" s="168"/>
      <c r="BH40" s="19"/>
      <c r="BI40" s="188">
        <f t="shared" si="18"/>
        <v>-20.46</v>
      </c>
    </row>
    <row r="41" spans="1:61" s="192" customFormat="1" ht="315" x14ac:dyDescent="0.25">
      <c r="A41" s="189"/>
      <c r="B41" s="189"/>
      <c r="C41" s="189"/>
      <c r="D41" s="189"/>
      <c r="E41" s="189"/>
      <c r="F41" s="189"/>
      <c r="G41" s="190" t="s">
        <v>682</v>
      </c>
      <c r="H41" s="189"/>
      <c r="I41" s="169"/>
      <c r="J41" s="169"/>
      <c r="K41" s="169"/>
      <c r="L41" s="170">
        <f>L35+L31+L29+L26+L24+L22+L20+L16+L14+L12+L7+L5+L3</f>
        <v>2242.5840000000003</v>
      </c>
      <c r="M41" s="170">
        <f>M3+M5+M7+M12+M14+M16+M20+M22+M24+M29+M31+M35</f>
        <v>0</v>
      </c>
      <c r="N41" s="170">
        <f>N3+N5+N7+N12+N14+N16+N20+N22+N24+N29+N31+N35</f>
        <v>104.31432</v>
      </c>
      <c r="O41" s="170">
        <f>O3+O5+O7+O12+O14+O16+O20+O22+O24+O29+O31+O35</f>
        <v>936.21783999999991</v>
      </c>
      <c r="P41" s="170">
        <f>P3+P5+P7+P12+P14+P16+P20+P22+P24+P29+P31+P35</f>
        <v>582.74700000000007</v>
      </c>
      <c r="Q41" s="170">
        <f>Q3+Q5+Q7+Q12+Q14+Q16+Q20+Q22+Q24+Q29+Q31+Q35</f>
        <v>48.454839999999997</v>
      </c>
      <c r="R41" s="170">
        <f>R3+R5+R7+R12+R14+R16+R20+R22+R24+R26+R29+R31+R35</f>
        <v>2242.5839999999998</v>
      </c>
      <c r="S41" s="170"/>
      <c r="T41" s="170"/>
      <c r="U41" s="170"/>
      <c r="V41" s="170">
        <v>2.5000000000000001E-2</v>
      </c>
      <c r="W41" s="170"/>
      <c r="X41" s="170"/>
      <c r="Y41" s="170"/>
      <c r="Z41" s="170"/>
      <c r="AA41" s="170">
        <v>2</v>
      </c>
      <c r="AB41" s="170"/>
      <c r="AC41" s="170"/>
      <c r="AD41" s="170"/>
      <c r="AE41" s="170"/>
      <c r="AF41" s="170"/>
      <c r="AG41" s="170"/>
      <c r="AH41" s="170"/>
      <c r="AI41" s="170">
        <v>1</v>
      </c>
      <c r="AJ41" s="170"/>
      <c r="AK41" s="170" t="s">
        <v>732</v>
      </c>
      <c r="AL41" s="170"/>
      <c r="AM41" s="170" t="s">
        <v>727</v>
      </c>
      <c r="AN41" s="170"/>
      <c r="AO41" s="170"/>
      <c r="AP41" s="170"/>
      <c r="AQ41" s="170"/>
      <c r="AR41" s="170"/>
      <c r="AS41" s="170" t="s">
        <v>728</v>
      </c>
      <c r="AT41" s="170"/>
      <c r="AU41" s="170"/>
      <c r="AV41" s="170" t="s">
        <v>729</v>
      </c>
      <c r="AW41" s="170"/>
      <c r="AX41" s="170"/>
      <c r="AY41" s="170"/>
      <c r="AZ41" s="170" t="s">
        <v>594</v>
      </c>
      <c r="BA41" s="170"/>
      <c r="BB41" s="170"/>
      <c r="BC41" s="170"/>
      <c r="BD41" s="170" t="s">
        <v>593</v>
      </c>
      <c r="BE41" s="170"/>
      <c r="BF41" s="170">
        <f>SUM(BF3:BF40)</f>
        <v>2242.5839999999998</v>
      </c>
      <c r="BG41" s="170"/>
      <c r="BH41" s="170"/>
      <c r="BI41" s="191">
        <f>BF41-R41</f>
        <v>0</v>
      </c>
    </row>
  </sheetData>
  <autoFilter ref="A2:BH41"/>
  <pageMargins left="0" right="0" top="0" bottom="0" header="0" footer="0"/>
  <pageSetup paperSize="9" scale="13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tabSelected="1" view="pageBreakPreview" zoomScale="50" zoomScaleNormal="70" zoomScaleSheetLayoutView="50" workbookViewId="0">
      <pane ySplit="2" topLeftCell="A3" activePane="bottomLeft" state="frozen"/>
      <selection pane="bottomLeft" activeCell="F7" sqref="F7"/>
    </sheetView>
  </sheetViews>
  <sheetFormatPr defaultColWidth="9.140625" defaultRowHeight="12.75" x14ac:dyDescent="0.2"/>
  <cols>
    <col min="1" max="1" width="17.42578125" style="98" customWidth="1"/>
    <col min="2" max="2" width="15.5703125" style="98" customWidth="1"/>
    <col min="3" max="3" width="13.42578125" style="98" customWidth="1"/>
    <col min="4" max="4" width="15.28515625" style="98" customWidth="1"/>
    <col min="5" max="5" width="10.5703125" style="98" customWidth="1"/>
    <col min="6" max="6" width="29.7109375" style="98" customWidth="1"/>
    <col min="7" max="7" width="40.7109375" style="98" customWidth="1"/>
    <col min="8" max="8" width="76.140625" style="98" customWidth="1"/>
    <col min="9" max="9" width="25.7109375" style="99" customWidth="1"/>
    <col min="10" max="10" width="12.85546875" style="99" customWidth="1"/>
    <col min="11" max="11" width="29.7109375" style="99" customWidth="1"/>
    <col min="12" max="12" width="15.7109375" style="99" customWidth="1"/>
    <col min="13" max="13" width="11.42578125" style="99" customWidth="1"/>
    <col min="14" max="14" width="15.85546875" style="99" customWidth="1"/>
    <col min="15" max="15" width="17.85546875" style="99" bestFit="1" customWidth="1"/>
    <col min="16" max="16" width="21.5703125" style="99" bestFit="1" customWidth="1"/>
    <col min="17" max="17" width="15.140625" style="99" customWidth="1"/>
    <col min="18" max="18" width="16.5703125" style="100" customWidth="1"/>
    <col min="19" max="19" width="17.42578125" style="98" hidden="1" customWidth="1"/>
    <col min="20" max="21" width="17" style="98" hidden="1" customWidth="1"/>
    <col min="22" max="22" width="16.5703125" style="98" customWidth="1"/>
    <col min="23" max="23" width="14.140625" style="98" customWidth="1"/>
    <col min="24" max="24" width="12.5703125" style="101" hidden="1" customWidth="1"/>
    <col min="25" max="26" width="9.140625" style="101" hidden="1" customWidth="1"/>
    <col min="27" max="27" width="16.8554687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11.7109375" style="101" customWidth="1"/>
    <col min="36" max="36" width="9.5703125" style="101" customWidth="1"/>
    <col min="37" max="37" width="16.85546875" style="101" customWidth="1"/>
    <col min="38" max="38" width="14.85546875" style="101" customWidth="1"/>
    <col min="39" max="39" width="15.28515625" style="101" customWidth="1"/>
    <col min="40" max="40" width="12.42578125" style="101" customWidth="1"/>
    <col min="41" max="44" width="9.140625" style="101" hidden="1" customWidth="1"/>
    <col min="45" max="45" width="35.140625" style="101" customWidth="1"/>
    <col min="46" max="46" width="1.7109375" style="101" hidden="1" customWidth="1"/>
    <col min="47" max="47" width="13.5703125" style="101" customWidth="1"/>
    <col min="48" max="48" width="16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20" style="101" customWidth="1"/>
    <col min="53" max="53" width="11.28515625" style="101" customWidth="1"/>
    <col min="54" max="55" width="11.42578125" style="101" hidden="1" customWidth="1"/>
    <col min="56" max="56" width="19" style="101" customWidth="1"/>
    <col min="57" max="57" width="16.5703125" style="10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694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762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251.25" customHeight="1" x14ac:dyDescent="0.25">
      <c r="A3" s="162" t="s">
        <v>56</v>
      </c>
      <c r="B3" s="158" t="s">
        <v>160</v>
      </c>
      <c r="C3" s="163">
        <v>466.1</v>
      </c>
      <c r="D3" s="158" t="s">
        <v>252</v>
      </c>
      <c r="E3" s="158" t="s">
        <v>40</v>
      </c>
      <c r="F3" s="158" t="s">
        <v>368</v>
      </c>
      <c r="G3" s="158" t="s">
        <v>464</v>
      </c>
      <c r="H3" s="158" t="s">
        <v>29</v>
      </c>
      <c r="I3" s="158" t="s">
        <v>16</v>
      </c>
      <c r="J3" s="159"/>
      <c r="K3" s="159"/>
      <c r="L3" s="159">
        <f>L4</f>
        <v>71.610000000000014</v>
      </c>
      <c r="M3" s="159">
        <f t="shared" ref="M3:R3" si="0">M4</f>
        <v>0</v>
      </c>
      <c r="N3" s="159">
        <f t="shared" si="0"/>
        <v>5.7288000000000014</v>
      </c>
      <c r="O3" s="159">
        <f t="shared" si="0"/>
        <v>61.584600000000009</v>
      </c>
      <c r="P3" s="159">
        <f t="shared" si="0"/>
        <v>0</v>
      </c>
      <c r="Q3" s="159">
        <f t="shared" si="0"/>
        <v>4.2966000000000006</v>
      </c>
      <c r="R3" s="159">
        <f t="shared" si="0"/>
        <v>71.610000000000014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7.0000000000000007E-2</v>
      </c>
      <c r="AW3" s="193">
        <f>R4</f>
        <v>71.610000000000014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28" si="1">W3+Z3+AB3+AD3+AF3+AH3+AJ3+AL3+AN3+AP3+AR3+AT3+AU3+AW3+AY3+BA3+BC3+BE3</f>
        <v>71.610000000000014</v>
      </c>
      <c r="BG3" s="20">
        <v>41952</v>
      </c>
      <c r="BH3" s="193"/>
      <c r="BI3" s="175">
        <f t="shared" ref="BI3:BI19" si="2">BF3-R3</f>
        <v>0</v>
      </c>
    </row>
    <row r="4" spans="1:61" s="155" customFormat="1" ht="40.5" x14ac:dyDescent="0.25">
      <c r="A4" s="162"/>
      <c r="B4" s="158"/>
      <c r="C4" s="163"/>
      <c r="D4" s="158"/>
      <c r="E4" s="158"/>
      <c r="F4" s="158"/>
      <c r="G4" s="158"/>
      <c r="H4" s="158"/>
      <c r="I4" s="158" t="s">
        <v>16</v>
      </c>
      <c r="J4" s="159">
        <f>AV3</f>
        <v>7.0000000000000007E-2</v>
      </c>
      <c r="K4" s="159"/>
      <c r="L4" s="159">
        <f>J4*1023</f>
        <v>71.610000000000014</v>
      </c>
      <c r="M4" s="159"/>
      <c r="N4" s="159">
        <f>L4*0.08</f>
        <v>5.7288000000000014</v>
      </c>
      <c r="O4" s="159">
        <f>L4*0.86</f>
        <v>61.584600000000009</v>
      </c>
      <c r="P4" s="159">
        <v>0</v>
      </c>
      <c r="Q4" s="159">
        <f>L4*0.06</f>
        <v>4.2966000000000006</v>
      </c>
      <c r="R4" s="159">
        <f>N4+O4+P4+Q4</f>
        <v>71.610000000000014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si="2"/>
        <v>-71.610000000000014</v>
      </c>
    </row>
    <row r="5" spans="1:61" s="155" customFormat="1" ht="260.25" customHeight="1" x14ac:dyDescent="0.25">
      <c r="A5" s="162" t="s">
        <v>57</v>
      </c>
      <c r="B5" s="158" t="s">
        <v>161</v>
      </c>
      <c r="C5" s="163">
        <v>466.1</v>
      </c>
      <c r="D5" s="158" t="s">
        <v>260</v>
      </c>
      <c r="E5" s="158" t="s">
        <v>27</v>
      </c>
      <c r="F5" s="158" t="s">
        <v>369</v>
      </c>
      <c r="G5" s="158" t="s">
        <v>465</v>
      </c>
      <c r="H5" s="158" t="s">
        <v>29</v>
      </c>
      <c r="I5" s="158" t="s">
        <v>16</v>
      </c>
      <c r="J5" s="159"/>
      <c r="K5" s="159" t="s">
        <v>708</v>
      </c>
      <c r="L5" s="159">
        <f>L6</f>
        <v>122.75999999999999</v>
      </c>
      <c r="M5" s="159">
        <f t="shared" ref="M5:R5" si="3">M6</f>
        <v>0</v>
      </c>
      <c r="N5" s="159">
        <f t="shared" si="3"/>
        <v>9.8208000000000002</v>
      </c>
      <c r="O5" s="159">
        <f t="shared" si="3"/>
        <v>105.57359999999998</v>
      </c>
      <c r="P5" s="159">
        <f t="shared" si="3"/>
        <v>0</v>
      </c>
      <c r="Q5" s="159">
        <f t="shared" si="3"/>
        <v>7.3655999999999988</v>
      </c>
      <c r="R5" s="159">
        <f t="shared" si="3"/>
        <v>122.75999999999999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0.12</v>
      </c>
      <c r="AW5" s="193">
        <f>R6</f>
        <v>122.75999999999999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122.75999999999999</v>
      </c>
      <c r="BG5" s="20">
        <v>41947</v>
      </c>
      <c r="BH5" s="193"/>
      <c r="BI5" s="175">
        <f t="shared" si="2"/>
        <v>0</v>
      </c>
    </row>
    <row r="6" spans="1:61" s="155" customFormat="1" ht="40.5" x14ac:dyDescent="0.25">
      <c r="A6" s="162"/>
      <c r="B6" s="158"/>
      <c r="C6" s="163"/>
      <c r="D6" s="158"/>
      <c r="E6" s="158"/>
      <c r="F6" s="158"/>
      <c r="G6" s="158"/>
      <c r="H6" s="158"/>
      <c r="I6" s="158" t="s">
        <v>16</v>
      </c>
      <c r="J6" s="159">
        <f>AV5</f>
        <v>0.12</v>
      </c>
      <c r="K6" s="159"/>
      <c r="L6" s="159">
        <f>J6*1023</f>
        <v>122.75999999999999</v>
      </c>
      <c r="M6" s="159"/>
      <c r="N6" s="159">
        <f>L6*0.08</f>
        <v>9.8208000000000002</v>
      </c>
      <c r="O6" s="159">
        <f>L6*0.86</f>
        <v>105.57359999999998</v>
      </c>
      <c r="P6" s="159">
        <v>0</v>
      </c>
      <c r="Q6" s="159">
        <f>L6*0.06</f>
        <v>7.3655999999999988</v>
      </c>
      <c r="R6" s="159">
        <f>N6+O6+P6+Q6</f>
        <v>122.75999999999999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-122.75999999999999</v>
      </c>
    </row>
    <row r="7" spans="1:61" s="155" customFormat="1" ht="225" customHeight="1" x14ac:dyDescent="0.25">
      <c r="A7" s="162" t="s">
        <v>58</v>
      </c>
      <c r="B7" s="158" t="s">
        <v>162</v>
      </c>
      <c r="C7" s="163">
        <v>466.1</v>
      </c>
      <c r="D7" s="158" t="s">
        <v>261</v>
      </c>
      <c r="E7" s="158" t="s">
        <v>27</v>
      </c>
      <c r="F7" s="158" t="s">
        <v>370</v>
      </c>
      <c r="G7" s="158" t="s">
        <v>466</v>
      </c>
      <c r="H7" s="158" t="s">
        <v>29</v>
      </c>
      <c r="I7" s="158" t="s">
        <v>16</v>
      </c>
      <c r="J7" s="159"/>
      <c r="K7" s="159" t="s">
        <v>709</v>
      </c>
      <c r="L7" s="193">
        <f>L8</f>
        <v>122.75999999999999</v>
      </c>
      <c r="M7" s="193">
        <f t="shared" ref="M7:R7" si="4">M8</f>
        <v>0</v>
      </c>
      <c r="N7" s="193">
        <f t="shared" si="4"/>
        <v>9.8208000000000002</v>
      </c>
      <c r="O7" s="193">
        <f t="shared" si="4"/>
        <v>105.57359999999998</v>
      </c>
      <c r="P7" s="193">
        <f t="shared" si="4"/>
        <v>0</v>
      </c>
      <c r="Q7" s="193">
        <f t="shared" si="4"/>
        <v>7.3655999999999988</v>
      </c>
      <c r="R7" s="193">
        <f t="shared" si="4"/>
        <v>122.75999999999999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0.12</v>
      </c>
      <c r="AW7" s="193">
        <f>R8</f>
        <v>122.75999999999999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122.75999999999999</v>
      </c>
      <c r="BG7" s="20">
        <v>41946</v>
      </c>
      <c r="BH7" s="193"/>
      <c r="BI7" s="175">
        <f t="shared" si="2"/>
        <v>0</v>
      </c>
    </row>
    <row r="8" spans="1:61" s="155" customFormat="1" ht="40.5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0.12</v>
      </c>
      <c r="K8" s="159"/>
      <c r="L8" s="159">
        <f>J8*1023</f>
        <v>122.75999999999999</v>
      </c>
      <c r="M8" s="159"/>
      <c r="N8" s="159">
        <f>L8*0.08</f>
        <v>9.8208000000000002</v>
      </c>
      <c r="O8" s="159">
        <f>L8*0.86</f>
        <v>105.57359999999998</v>
      </c>
      <c r="P8" s="159">
        <v>0</v>
      </c>
      <c r="Q8" s="159">
        <f>L8*0.06</f>
        <v>7.3655999999999988</v>
      </c>
      <c r="R8" s="159">
        <f>N8+O8+P8+Q8</f>
        <v>122.75999999999999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-122.75999999999999</v>
      </c>
    </row>
    <row r="9" spans="1:61" s="155" customFormat="1" ht="236.25" customHeight="1" x14ac:dyDescent="0.25">
      <c r="A9" s="162" t="s">
        <v>59</v>
      </c>
      <c r="B9" s="158" t="s">
        <v>163</v>
      </c>
      <c r="C9" s="163">
        <v>466.1</v>
      </c>
      <c r="D9" s="158" t="s">
        <v>262</v>
      </c>
      <c r="E9" s="158" t="s">
        <v>27</v>
      </c>
      <c r="F9" s="158" t="s">
        <v>371</v>
      </c>
      <c r="G9" s="158" t="s">
        <v>599</v>
      </c>
      <c r="H9" s="158" t="s">
        <v>29</v>
      </c>
      <c r="I9" s="158" t="s">
        <v>16</v>
      </c>
      <c r="J9" s="159"/>
      <c r="K9" s="159"/>
      <c r="L9" s="193">
        <f>L10</f>
        <v>204.60000000000002</v>
      </c>
      <c r="M9" s="193">
        <f t="shared" ref="M9:R9" si="5">M10</f>
        <v>0</v>
      </c>
      <c r="N9" s="193">
        <f t="shared" si="5"/>
        <v>16.368000000000002</v>
      </c>
      <c r="O9" s="193">
        <f t="shared" si="5"/>
        <v>175.95600000000002</v>
      </c>
      <c r="P9" s="193">
        <f t="shared" si="5"/>
        <v>0</v>
      </c>
      <c r="Q9" s="193">
        <f t="shared" si="5"/>
        <v>12.276000000000002</v>
      </c>
      <c r="R9" s="193">
        <f t="shared" si="5"/>
        <v>204.60000000000002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0.2</v>
      </c>
      <c r="AW9" s="193">
        <f>R10</f>
        <v>204.60000000000002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1"/>
        <v>204.60000000000002</v>
      </c>
      <c r="BG9" s="20">
        <v>41950</v>
      </c>
      <c r="BH9" s="193"/>
      <c r="BI9" s="175">
        <f t="shared" si="2"/>
        <v>0</v>
      </c>
    </row>
    <row r="10" spans="1:61" s="155" customFormat="1" ht="40.5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0.2</v>
      </c>
      <c r="K10" s="159"/>
      <c r="L10" s="159">
        <f>J10*1023</f>
        <v>204.60000000000002</v>
      </c>
      <c r="M10" s="159"/>
      <c r="N10" s="159">
        <f>L10*0.08</f>
        <v>16.368000000000002</v>
      </c>
      <c r="O10" s="159">
        <f>L10*0.86</f>
        <v>175.95600000000002</v>
      </c>
      <c r="P10" s="159">
        <v>0</v>
      </c>
      <c r="Q10" s="159">
        <f>L10*0.06</f>
        <v>12.276000000000002</v>
      </c>
      <c r="R10" s="159">
        <f>N10+O10+P10+Q10</f>
        <v>204.60000000000002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1"/>
        <v>0</v>
      </c>
      <c r="BG10" s="20"/>
      <c r="BH10" s="193"/>
      <c r="BI10" s="175">
        <f t="shared" si="2"/>
        <v>-204.60000000000002</v>
      </c>
    </row>
    <row r="11" spans="1:61" s="155" customFormat="1" ht="184.5" customHeight="1" x14ac:dyDescent="0.25">
      <c r="A11" s="162" t="s">
        <v>60</v>
      </c>
      <c r="B11" s="158" t="s">
        <v>164</v>
      </c>
      <c r="C11" s="163">
        <v>466.1</v>
      </c>
      <c r="D11" s="158" t="s">
        <v>263</v>
      </c>
      <c r="E11" s="158" t="s">
        <v>27</v>
      </c>
      <c r="F11" s="158" t="s">
        <v>42</v>
      </c>
      <c r="G11" s="158" t="s">
        <v>467</v>
      </c>
      <c r="H11" s="158" t="s">
        <v>29</v>
      </c>
      <c r="I11" s="158" t="s">
        <v>16</v>
      </c>
      <c r="J11" s="159"/>
      <c r="K11" s="159" t="s">
        <v>842</v>
      </c>
      <c r="L11" s="193">
        <f>L12</f>
        <v>409.20000000000005</v>
      </c>
      <c r="M11" s="193">
        <f t="shared" ref="M11:R11" si="6">M12</f>
        <v>0</v>
      </c>
      <c r="N11" s="193">
        <f t="shared" si="6"/>
        <v>32.736000000000004</v>
      </c>
      <c r="O11" s="193">
        <f t="shared" si="6"/>
        <v>351.91200000000003</v>
      </c>
      <c r="P11" s="193">
        <f t="shared" si="6"/>
        <v>0</v>
      </c>
      <c r="Q11" s="193">
        <f t="shared" si="6"/>
        <v>24.552000000000003</v>
      </c>
      <c r="R11" s="193">
        <f t="shared" si="6"/>
        <v>409.20000000000005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0.4</v>
      </c>
      <c r="AW11" s="193">
        <f>R12</f>
        <v>409.20000000000005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1"/>
        <v>409.20000000000005</v>
      </c>
      <c r="BG11" s="20">
        <v>41972</v>
      </c>
      <c r="BH11" s="193"/>
      <c r="BI11" s="175">
        <f t="shared" si="2"/>
        <v>0</v>
      </c>
    </row>
    <row r="12" spans="1:61" s="155" customFormat="1" ht="55.5" customHeight="1" x14ac:dyDescent="0.25">
      <c r="A12" s="162"/>
      <c r="B12" s="158"/>
      <c r="C12" s="163"/>
      <c r="D12" s="158"/>
      <c r="E12" s="158"/>
      <c r="F12" s="158"/>
      <c r="G12" s="158"/>
      <c r="H12" s="158"/>
      <c r="I12" s="158" t="s">
        <v>16</v>
      </c>
      <c r="J12" s="159">
        <f>AV11</f>
        <v>0.4</v>
      </c>
      <c r="K12" s="159"/>
      <c r="L12" s="159">
        <f>J12*1023</f>
        <v>409.20000000000005</v>
      </c>
      <c r="M12" s="159"/>
      <c r="N12" s="159">
        <f>L12*0.08</f>
        <v>32.736000000000004</v>
      </c>
      <c r="O12" s="159">
        <f>L12*0.86</f>
        <v>351.91200000000003</v>
      </c>
      <c r="P12" s="159">
        <v>0</v>
      </c>
      <c r="Q12" s="159">
        <f>L12*0.06</f>
        <v>24.552000000000003</v>
      </c>
      <c r="R12" s="159">
        <f>N12+O12+P12+Q12</f>
        <v>409.20000000000005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1"/>
        <v>0</v>
      </c>
      <c r="BG12" s="20"/>
      <c r="BH12" s="193"/>
      <c r="BI12" s="175">
        <f t="shared" si="2"/>
        <v>-409.20000000000005</v>
      </c>
    </row>
    <row r="13" spans="1:61" s="155" customFormat="1" ht="261.75" customHeight="1" x14ac:dyDescent="0.25">
      <c r="A13" s="162" t="s">
        <v>61</v>
      </c>
      <c r="B13" s="158" t="s">
        <v>165</v>
      </c>
      <c r="C13" s="163">
        <v>466.1</v>
      </c>
      <c r="D13" s="158" t="s">
        <v>264</v>
      </c>
      <c r="E13" s="158" t="s">
        <v>27</v>
      </c>
      <c r="F13" s="158" t="s">
        <v>372</v>
      </c>
      <c r="G13" s="158" t="s">
        <v>468</v>
      </c>
      <c r="H13" s="158" t="s">
        <v>29</v>
      </c>
      <c r="I13" s="158" t="s">
        <v>16</v>
      </c>
      <c r="J13" s="159"/>
      <c r="K13" s="159" t="s">
        <v>704</v>
      </c>
      <c r="L13" s="193">
        <f>L14</f>
        <v>30.689999999999998</v>
      </c>
      <c r="M13" s="193">
        <f t="shared" ref="M13:R13" si="7">M14</f>
        <v>0</v>
      </c>
      <c r="N13" s="193">
        <f t="shared" si="7"/>
        <v>2.4552</v>
      </c>
      <c r="O13" s="193">
        <f t="shared" si="7"/>
        <v>26.393399999999996</v>
      </c>
      <c r="P13" s="193">
        <f t="shared" si="7"/>
        <v>0</v>
      </c>
      <c r="Q13" s="193">
        <f t="shared" si="7"/>
        <v>1.8413999999999997</v>
      </c>
      <c r="R13" s="193">
        <f t="shared" si="7"/>
        <v>30.689999999999998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0.03</v>
      </c>
      <c r="AW13" s="193">
        <f>R14</f>
        <v>30.689999999999998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1"/>
        <v>30.689999999999998</v>
      </c>
      <c r="BG13" s="20">
        <v>41951</v>
      </c>
      <c r="BH13" s="193"/>
      <c r="BI13" s="175">
        <f t="shared" si="2"/>
        <v>0</v>
      </c>
    </row>
    <row r="14" spans="1:61" s="155" customFormat="1" ht="40.5" x14ac:dyDescent="0.25">
      <c r="A14" s="162"/>
      <c r="B14" s="158"/>
      <c r="C14" s="163"/>
      <c r="D14" s="158"/>
      <c r="E14" s="158"/>
      <c r="F14" s="158"/>
      <c r="G14" s="158"/>
      <c r="H14" s="158"/>
      <c r="I14" s="158" t="s">
        <v>16</v>
      </c>
      <c r="J14" s="159">
        <f>AV13</f>
        <v>0.03</v>
      </c>
      <c r="K14" s="159"/>
      <c r="L14" s="159">
        <f>J14*1023</f>
        <v>30.689999999999998</v>
      </c>
      <c r="M14" s="159"/>
      <c r="N14" s="159">
        <f>L14*0.08</f>
        <v>2.4552</v>
      </c>
      <c r="O14" s="159">
        <f>L14*0.86</f>
        <v>26.393399999999996</v>
      </c>
      <c r="P14" s="159">
        <v>0</v>
      </c>
      <c r="Q14" s="159">
        <f>L14*0.06</f>
        <v>1.8413999999999997</v>
      </c>
      <c r="R14" s="159">
        <f>N14+O14+P14+Q14</f>
        <v>30.689999999999998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1"/>
        <v>0</v>
      </c>
      <c r="BG14" s="20"/>
      <c r="BH14" s="193"/>
      <c r="BI14" s="175">
        <f t="shared" si="2"/>
        <v>-30.689999999999998</v>
      </c>
    </row>
    <row r="15" spans="1:61" s="155" customFormat="1" ht="255.75" customHeight="1" x14ac:dyDescent="0.25">
      <c r="A15" s="162" t="s">
        <v>62</v>
      </c>
      <c r="B15" s="158" t="s">
        <v>166</v>
      </c>
      <c r="C15" s="163">
        <v>466.1</v>
      </c>
      <c r="D15" s="158" t="s">
        <v>265</v>
      </c>
      <c r="E15" s="158" t="s">
        <v>27</v>
      </c>
      <c r="F15" s="158" t="s">
        <v>373</v>
      </c>
      <c r="G15" s="158" t="s">
        <v>469</v>
      </c>
      <c r="H15" s="158" t="s">
        <v>29</v>
      </c>
      <c r="I15" s="158" t="s">
        <v>16</v>
      </c>
      <c r="J15" s="159"/>
      <c r="K15" s="159" t="s">
        <v>704</v>
      </c>
      <c r="L15" s="193">
        <f>L16</f>
        <v>92.07</v>
      </c>
      <c r="M15" s="193">
        <f t="shared" ref="M15:R15" si="8">M16</f>
        <v>0</v>
      </c>
      <c r="N15" s="193">
        <f t="shared" si="8"/>
        <v>7.3655999999999997</v>
      </c>
      <c r="O15" s="193">
        <f t="shared" si="8"/>
        <v>79.180199999999999</v>
      </c>
      <c r="P15" s="193">
        <f t="shared" si="8"/>
        <v>0</v>
      </c>
      <c r="Q15" s="193">
        <f t="shared" si="8"/>
        <v>5.5241999999999996</v>
      </c>
      <c r="R15" s="193">
        <f t="shared" si="8"/>
        <v>92.07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0.09</v>
      </c>
      <c r="AW15" s="193">
        <f>R16</f>
        <v>92.07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1"/>
        <v>92.07</v>
      </c>
      <c r="BG15" s="20">
        <v>41965</v>
      </c>
      <c r="BH15" s="193"/>
      <c r="BI15" s="175">
        <f t="shared" si="2"/>
        <v>0</v>
      </c>
    </row>
    <row r="16" spans="1:61" s="155" customFormat="1" ht="40.5" x14ac:dyDescent="0.25">
      <c r="A16" s="162"/>
      <c r="B16" s="158"/>
      <c r="C16" s="163"/>
      <c r="D16" s="158"/>
      <c r="E16" s="158"/>
      <c r="F16" s="158"/>
      <c r="G16" s="158"/>
      <c r="H16" s="158"/>
      <c r="I16" s="158" t="s">
        <v>16</v>
      </c>
      <c r="J16" s="159">
        <f>AV15</f>
        <v>0.09</v>
      </c>
      <c r="K16" s="159"/>
      <c r="L16" s="159">
        <f>J16*1023</f>
        <v>92.07</v>
      </c>
      <c r="M16" s="159"/>
      <c r="N16" s="159">
        <f>L16*0.08</f>
        <v>7.3655999999999997</v>
      </c>
      <c r="O16" s="159">
        <f>L16*0.86</f>
        <v>79.180199999999999</v>
      </c>
      <c r="P16" s="159">
        <v>0</v>
      </c>
      <c r="Q16" s="159">
        <f>L16*0.06</f>
        <v>5.5241999999999996</v>
      </c>
      <c r="R16" s="159">
        <f>N16+O16+P16+Q16</f>
        <v>92.07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1"/>
        <v>0</v>
      </c>
      <c r="BG16" s="20"/>
      <c r="BH16" s="193"/>
      <c r="BI16" s="175">
        <f t="shared" si="2"/>
        <v>-92.07</v>
      </c>
    </row>
    <row r="17" spans="1:61" s="155" customFormat="1" ht="345" customHeight="1" x14ac:dyDescent="0.25">
      <c r="A17" s="162" t="s">
        <v>63</v>
      </c>
      <c r="B17" s="158" t="s">
        <v>167</v>
      </c>
      <c r="C17" s="163">
        <v>466.1</v>
      </c>
      <c r="D17" s="158" t="s">
        <v>266</v>
      </c>
      <c r="E17" s="158" t="s">
        <v>27</v>
      </c>
      <c r="F17" s="158" t="s">
        <v>374</v>
      </c>
      <c r="G17" s="158" t="s">
        <v>763</v>
      </c>
      <c r="H17" s="158" t="s">
        <v>29</v>
      </c>
      <c r="I17" s="158" t="s">
        <v>16</v>
      </c>
      <c r="J17" s="159"/>
      <c r="K17" s="159" t="s">
        <v>705</v>
      </c>
      <c r="L17" s="193">
        <f>L18</f>
        <v>102.30000000000001</v>
      </c>
      <c r="M17" s="193">
        <f t="shared" ref="M17:R17" si="9">M18</f>
        <v>0</v>
      </c>
      <c r="N17" s="193">
        <f t="shared" si="9"/>
        <v>8.1840000000000011</v>
      </c>
      <c r="O17" s="193">
        <f t="shared" si="9"/>
        <v>87.978000000000009</v>
      </c>
      <c r="P17" s="193">
        <f t="shared" si="9"/>
        <v>0</v>
      </c>
      <c r="Q17" s="193">
        <f t="shared" si="9"/>
        <v>6.1380000000000008</v>
      </c>
      <c r="R17" s="193">
        <f t="shared" si="9"/>
        <v>102.30000000000001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0.1</v>
      </c>
      <c r="AW17" s="193">
        <f>R18</f>
        <v>102.30000000000001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1"/>
        <v>102.30000000000001</v>
      </c>
      <c r="BG17" s="20">
        <v>41953</v>
      </c>
      <c r="BH17" s="193" t="s">
        <v>540</v>
      </c>
      <c r="BI17" s="175">
        <f t="shared" si="2"/>
        <v>0</v>
      </c>
    </row>
    <row r="18" spans="1:61" s="155" customFormat="1" ht="40.5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16</v>
      </c>
      <c r="J18" s="159">
        <f>AV17</f>
        <v>0.1</v>
      </c>
      <c r="K18" s="159"/>
      <c r="L18" s="159">
        <f>J18*1023</f>
        <v>102.30000000000001</v>
      </c>
      <c r="M18" s="159"/>
      <c r="N18" s="159">
        <f>L18*0.08</f>
        <v>8.1840000000000011</v>
      </c>
      <c r="O18" s="159">
        <f>L18*0.86</f>
        <v>87.978000000000009</v>
      </c>
      <c r="P18" s="159">
        <v>0</v>
      </c>
      <c r="Q18" s="159">
        <f>L18*0.06</f>
        <v>6.1380000000000008</v>
      </c>
      <c r="R18" s="159">
        <f>N18+O18+P18+Q18</f>
        <v>102.30000000000001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1"/>
        <v>0</v>
      </c>
      <c r="BG18" s="20"/>
      <c r="BH18" s="193"/>
      <c r="BI18" s="175">
        <f t="shared" si="2"/>
        <v>-102.30000000000001</v>
      </c>
    </row>
    <row r="19" spans="1:61" s="155" customFormat="1" ht="339.75" customHeight="1" x14ac:dyDescent="0.25">
      <c r="A19" s="162" t="s">
        <v>66</v>
      </c>
      <c r="B19" s="158" t="s">
        <v>170</v>
      </c>
      <c r="C19" s="163">
        <v>466.1</v>
      </c>
      <c r="D19" s="158" t="s">
        <v>269</v>
      </c>
      <c r="E19" s="158" t="s">
        <v>27</v>
      </c>
      <c r="F19" s="158" t="s">
        <v>377</v>
      </c>
      <c r="G19" s="158" t="s">
        <v>472</v>
      </c>
      <c r="H19" s="158" t="s">
        <v>29</v>
      </c>
      <c r="I19" s="158" t="s">
        <v>16</v>
      </c>
      <c r="J19" s="159"/>
      <c r="K19" s="159" t="s">
        <v>705</v>
      </c>
      <c r="L19" s="193">
        <f>L20</f>
        <v>61.379999999999995</v>
      </c>
      <c r="M19" s="193">
        <f t="shared" ref="M19:R19" si="10">M20</f>
        <v>0</v>
      </c>
      <c r="N19" s="193">
        <f t="shared" si="10"/>
        <v>4.9104000000000001</v>
      </c>
      <c r="O19" s="193">
        <f t="shared" si="10"/>
        <v>52.786799999999992</v>
      </c>
      <c r="P19" s="193">
        <f t="shared" si="10"/>
        <v>0</v>
      </c>
      <c r="Q19" s="193">
        <f t="shared" si="10"/>
        <v>3.6827999999999994</v>
      </c>
      <c r="R19" s="193">
        <f t="shared" si="10"/>
        <v>61.379999999999995</v>
      </c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>
        <v>0.06</v>
      </c>
      <c r="AW19" s="193">
        <f>R20</f>
        <v>61.379999999999995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1"/>
        <v>61.379999999999995</v>
      </c>
      <c r="BG19" s="20">
        <v>41964</v>
      </c>
      <c r="BH19" s="193" t="s">
        <v>544</v>
      </c>
      <c r="BI19" s="175">
        <f t="shared" si="2"/>
        <v>0</v>
      </c>
    </row>
    <row r="20" spans="1:61" s="155" customFormat="1" ht="55.5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16</v>
      </c>
      <c r="J20" s="159">
        <f>AV19</f>
        <v>0.06</v>
      </c>
      <c r="K20" s="159"/>
      <c r="L20" s="159">
        <f>J20*1023</f>
        <v>61.379999999999995</v>
      </c>
      <c r="M20" s="159"/>
      <c r="N20" s="159">
        <f>L20*0.08</f>
        <v>4.9104000000000001</v>
      </c>
      <c r="O20" s="159">
        <f>L20*0.86</f>
        <v>52.786799999999992</v>
      </c>
      <c r="P20" s="159">
        <v>0</v>
      </c>
      <c r="Q20" s="159">
        <f>L20*0.06</f>
        <v>3.6827999999999994</v>
      </c>
      <c r="R20" s="159">
        <f>N20+O20+P20+Q20</f>
        <v>61.379999999999995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1"/>
        <v>0</v>
      </c>
      <c r="BG20" s="20"/>
      <c r="BH20" s="193"/>
      <c r="BI20" s="175"/>
    </row>
    <row r="21" spans="1:61" s="155" customFormat="1" ht="349.5" customHeight="1" x14ac:dyDescent="0.25">
      <c r="A21" s="162" t="s">
        <v>64</v>
      </c>
      <c r="B21" s="158" t="s">
        <v>168</v>
      </c>
      <c r="C21" s="163">
        <v>466.1</v>
      </c>
      <c r="D21" s="158" t="s">
        <v>267</v>
      </c>
      <c r="E21" s="158" t="s">
        <v>27</v>
      </c>
      <c r="F21" s="158" t="s">
        <v>375</v>
      </c>
      <c r="G21" s="158" t="s">
        <v>470</v>
      </c>
      <c r="H21" s="158" t="s">
        <v>606</v>
      </c>
      <c r="I21" s="158" t="s">
        <v>16</v>
      </c>
      <c r="J21" s="159"/>
      <c r="K21" s="159" t="s">
        <v>706</v>
      </c>
      <c r="L21" s="159"/>
      <c r="M21" s="159"/>
      <c r="N21" s="159"/>
      <c r="O21" s="159"/>
      <c r="P21" s="159"/>
      <c r="Q21" s="159"/>
      <c r="R21" s="159">
        <f t="shared" ref="R21:R22" si="11">SUM(N21:Q21)</f>
        <v>0</v>
      </c>
      <c r="S21" s="193"/>
      <c r="T21" s="193"/>
      <c r="U21" s="193"/>
      <c r="V21" s="222">
        <v>0.12</v>
      </c>
      <c r="W21" s="222">
        <f>R24</f>
        <v>120</v>
      </c>
      <c r="X21" s="193"/>
      <c r="Y21" s="193"/>
      <c r="Z21" s="193"/>
      <c r="AA21" s="222">
        <v>1</v>
      </c>
      <c r="AB21" s="222">
        <f>R25</f>
        <v>53.34</v>
      </c>
      <c r="AC21" s="193"/>
      <c r="AD21" s="193"/>
      <c r="AE21" s="193"/>
      <c r="AF21" s="193"/>
      <c r="AG21" s="193"/>
      <c r="AH21" s="193"/>
      <c r="AI21" s="193"/>
      <c r="AJ21" s="193"/>
      <c r="AK21" s="222" t="s">
        <v>541</v>
      </c>
      <c r="AL21" s="222">
        <f>R26</f>
        <v>183.66000000000003</v>
      </c>
      <c r="AM21" s="222">
        <v>1</v>
      </c>
      <c r="AN21" s="222">
        <f>R27</f>
        <v>12.499999999999998</v>
      </c>
      <c r="AO21" s="193"/>
      <c r="AP21" s="193"/>
      <c r="AQ21" s="193"/>
      <c r="AR21" s="193"/>
      <c r="AS21" s="193"/>
      <c r="AT21" s="193"/>
      <c r="AU21" s="193"/>
      <c r="AV21" s="222">
        <v>0.12</v>
      </c>
      <c r="AW21" s="222">
        <f>R28</f>
        <v>122.75999999999999</v>
      </c>
      <c r="AX21" s="193"/>
      <c r="AY21" s="193"/>
      <c r="AZ21" s="193"/>
      <c r="BA21" s="193"/>
      <c r="BB21" s="193"/>
      <c r="BC21" s="193"/>
      <c r="BD21" s="193"/>
      <c r="BE21" s="193"/>
      <c r="BF21" s="193">
        <f t="shared" si="1"/>
        <v>492.26</v>
      </c>
      <c r="BG21" s="20">
        <v>42018</v>
      </c>
      <c r="BH21" s="193" t="s">
        <v>542</v>
      </c>
      <c r="BI21" s="223" t="e">
        <f>#REF!-R23</f>
        <v>#REF!</v>
      </c>
    </row>
    <row r="22" spans="1:61" s="155" customFormat="1" ht="355.5" customHeight="1" x14ac:dyDescent="0.25">
      <c r="A22" s="162" t="s">
        <v>65</v>
      </c>
      <c r="B22" s="158" t="s">
        <v>169</v>
      </c>
      <c r="C22" s="163">
        <v>466.1</v>
      </c>
      <c r="D22" s="158" t="s">
        <v>268</v>
      </c>
      <c r="E22" s="158" t="s">
        <v>27</v>
      </c>
      <c r="F22" s="158" t="s">
        <v>376</v>
      </c>
      <c r="G22" s="158" t="s">
        <v>471</v>
      </c>
      <c r="H22" s="158" t="s">
        <v>606</v>
      </c>
      <c r="I22" s="158"/>
      <c r="J22" s="159"/>
      <c r="K22" s="159" t="s">
        <v>707</v>
      </c>
      <c r="L22" s="159"/>
      <c r="M22" s="159"/>
      <c r="N22" s="159"/>
      <c r="O22" s="159"/>
      <c r="P22" s="159"/>
      <c r="Q22" s="159"/>
      <c r="R22" s="159">
        <f t="shared" si="11"/>
        <v>0</v>
      </c>
      <c r="S22" s="193"/>
      <c r="T22" s="193"/>
      <c r="U22" s="193"/>
      <c r="V22" s="222"/>
      <c r="W22" s="222"/>
      <c r="X22" s="193"/>
      <c r="Y22" s="193"/>
      <c r="Z22" s="193"/>
      <c r="AA22" s="222"/>
      <c r="AB22" s="222"/>
      <c r="AC22" s="193"/>
      <c r="AD22" s="193"/>
      <c r="AE22" s="193"/>
      <c r="AF22" s="193"/>
      <c r="AG22" s="193"/>
      <c r="AH22" s="193"/>
      <c r="AI22" s="193"/>
      <c r="AJ22" s="193"/>
      <c r="AK22" s="222"/>
      <c r="AL22" s="222"/>
      <c r="AM22" s="222"/>
      <c r="AN22" s="222"/>
      <c r="AO22" s="193"/>
      <c r="AP22" s="193"/>
      <c r="AQ22" s="193"/>
      <c r="AR22" s="193"/>
      <c r="AS22" s="193"/>
      <c r="AT22" s="193"/>
      <c r="AU22" s="193"/>
      <c r="AV22" s="222"/>
      <c r="AW22" s="222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1"/>
        <v>0</v>
      </c>
      <c r="BG22" s="20">
        <v>42018</v>
      </c>
      <c r="BH22" s="193" t="s">
        <v>543</v>
      </c>
      <c r="BI22" s="224"/>
    </row>
    <row r="23" spans="1:61" s="155" customFormat="1" ht="321.75" customHeight="1" x14ac:dyDescent="0.25">
      <c r="A23" s="162" t="s">
        <v>601</v>
      </c>
      <c r="B23" s="158">
        <v>40927010</v>
      </c>
      <c r="C23" s="163">
        <v>466.1</v>
      </c>
      <c r="D23" s="158" t="s">
        <v>602</v>
      </c>
      <c r="E23" s="158" t="s">
        <v>27</v>
      </c>
      <c r="F23" s="158" t="s">
        <v>604</v>
      </c>
      <c r="G23" s="158" t="s">
        <v>603</v>
      </c>
      <c r="H23" s="158" t="s">
        <v>605</v>
      </c>
      <c r="I23" s="158" t="s">
        <v>683</v>
      </c>
      <c r="J23" s="159"/>
      <c r="K23" s="159" t="s">
        <v>707</v>
      </c>
      <c r="L23" s="159">
        <f>L24+L25+L26+L27+L28</f>
        <v>492.26</v>
      </c>
      <c r="M23" s="159">
        <f t="shared" ref="M23:R23" si="12">M24+M25+M26+M27+M28</f>
        <v>0</v>
      </c>
      <c r="N23" s="159">
        <f t="shared" si="12"/>
        <v>30.610799999999998</v>
      </c>
      <c r="O23" s="159">
        <f t="shared" si="12"/>
        <v>262.23359999999997</v>
      </c>
      <c r="P23" s="159">
        <f t="shared" si="12"/>
        <v>182.47000000000003</v>
      </c>
      <c r="Q23" s="159">
        <f t="shared" si="12"/>
        <v>16.945599999999999</v>
      </c>
      <c r="R23" s="159">
        <f t="shared" si="12"/>
        <v>492.26</v>
      </c>
      <c r="S23" s="193"/>
      <c r="T23" s="193"/>
      <c r="U23" s="193"/>
      <c r="V23" s="222"/>
      <c r="W23" s="222"/>
      <c r="X23" s="193"/>
      <c r="Y23" s="193"/>
      <c r="Z23" s="193"/>
      <c r="AA23" s="222"/>
      <c r="AB23" s="222"/>
      <c r="AC23" s="193"/>
      <c r="AD23" s="193"/>
      <c r="AE23" s="193"/>
      <c r="AF23" s="193"/>
      <c r="AG23" s="193"/>
      <c r="AH23" s="193"/>
      <c r="AI23" s="193"/>
      <c r="AJ23" s="193"/>
      <c r="AK23" s="222"/>
      <c r="AL23" s="222"/>
      <c r="AM23" s="222"/>
      <c r="AN23" s="222"/>
      <c r="AO23" s="193"/>
      <c r="AP23" s="193"/>
      <c r="AQ23" s="193"/>
      <c r="AR23" s="193"/>
      <c r="AS23" s="193"/>
      <c r="AT23" s="193"/>
      <c r="AU23" s="193"/>
      <c r="AV23" s="222"/>
      <c r="AW23" s="222"/>
      <c r="AX23" s="193"/>
      <c r="AY23" s="193"/>
      <c r="AZ23" s="193"/>
      <c r="BA23" s="193"/>
      <c r="BB23" s="193"/>
      <c r="BC23" s="193"/>
      <c r="BD23" s="193"/>
      <c r="BE23" s="193"/>
      <c r="BF23" s="193">
        <f t="shared" si="1"/>
        <v>0</v>
      </c>
      <c r="BG23" s="20">
        <v>42036</v>
      </c>
      <c r="BH23" s="193"/>
      <c r="BI23" s="225"/>
    </row>
    <row r="24" spans="1:61" s="155" customFormat="1" ht="45.75" customHeight="1" x14ac:dyDescent="0.25">
      <c r="A24" s="162"/>
      <c r="B24" s="158"/>
      <c r="C24" s="163"/>
      <c r="D24" s="158"/>
      <c r="E24" s="158"/>
      <c r="F24" s="158"/>
      <c r="G24" s="158"/>
      <c r="H24" s="158"/>
      <c r="I24" s="158" t="s">
        <v>6</v>
      </c>
      <c r="J24" s="159">
        <f>V21</f>
        <v>0.12</v>
      </c>
      <c r="K24" s="159"/>
      <c r="L24" s="159">
        <f>J24*1000</f>
        <v>120</v>
      </c>
      <c r="M24" s="159"/>
      <c r="N24" s="159">
        <f>L24*0.08</f>
        <v>9.6</v>
      </c>
      <c r="O24" s="159">
        <f>L24*0.86</f>
        <v>103.2</v>
      </c>
      <c r="P24" s="159">
        <v>0</v>
      </c>
      <c r="Q24" s="159">
        <f>L24*0.06</f>
        <v>7.1999999999999993</v>
      </c>
      <c r="R24" s="159">
        <f>SUM(N24:Q24)</f>
        <v>120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1"/>
        <v>0</v>
      </c>
      <c r="BG24" s="20"/>
      <c r="BH24" s="193"/>
      <c r="BI24" s="175"/>
    </row>
    <row r="25" spans="1:61" s="155" customFormat="1" ht="45.75" customHeight="1" x14ac:dyDescent="0.25">
      <c r="A25" s="162"/>
      <c r="B25" s="158"/>
      <c r="C25" s="163"/>
      <c r="D25" s="158"/>
      <c r="E25" s="158"/>
      <c r="F25" s="158"/>
      <c r="G25" s="158"/>
      <c r="H25" s="158"/>
      <c r="I25" s="158" t="s">
        <v>9</v>
      </c>
      <c r="J25" s="159">
        <f>AA21</f>
        <v>1</v>
      </c>
      <c r="K25" s="159"/>
      <c r="L25" s="159">
        <v>53.34</v>
      </c>
      <c r="M25" s="159"/>
      <c r="N25" s="159">
        <v>3.91</v>
      </c>
      <c r="O25" s="159">
        <v>10.51</v>
      </c>
      <c r="P25" s="159">
        <v>38.39</v>
      </c>
      <c r="Q25" s="159">
        <v>0.53</v>
      </c>
      <c r="R25" s="159">
        <f t="shared" ref="R25:R27" si="13">N25+O25+P25+Q25</f>
        <v>53.34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>
        <f t="shared" si="1"/>
        <v>0</v>
      </c>
      <c r="BG25" s="20"/>
      <c r="BH25" s="193"/>
      <c r="BI25" s="175"/>
    </row>
    <row r="26" spans="1:61" s="155" customFormat="1" ht="45.75" customHeight="1" x14ac:dyDescent="0.25">
      <c r="A26" s="162"/>
      <c r="B26" s="158"/>
      <c r="C26" s="163"/>
      <c r="D26" s="158"/>
      <c r="E26" s="158"/>
      <c r="F26" s="158"/>
      <c r="G26" s="158"/>
      <c r="H26" s="158"/>
      <c r="I26" s="158" t="s">
        <v>12</v>
      </c>
      <c r="J26" s="159" t="str">
        <f>AK21</f>
        <v>СТП 63 кВА - 1 шт.</v>
      </c>
      <c r="K26" s="159"/>
      <c r="L26" s="159">
        <v>183.66</v>
      </c>
      <c r="M26" s="159"/>
      <c r="N26" s="159">
        <v>6.53</v>
      </c>
      <c r="O26" s="159">
        <v>41.42</v>
      </c>
      <c r="P26" s="159">
        <v>133.96</v>
      </c>
      <c r="Q26" s="159">
        <v>1.75</v>
      </c>
      <c r="R26" s="159">
        <f t="shared" si="13"/>
        <v>183.66000000000003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1"/>
        <v>0</v>
      </c>
      <c r="BG26" s="20"/>
      <c r="BH26" s="193"/>
      <c r="BI26" s="175"/>
    </row>
    <row r="27" spans="1:61" s="155" customFormat="1" ht="45.75" customHeight="1" x14ac:dyDescent="0.25">
      <c r="A27" s="162"/>
      <c r="B27" s="158"/>
      <c r="C27" s="163"/>
      <c r="D27" s="158"/>
      <c r="E27" s="158"/>
      <c r="F27" s="158"/>
      <c r="G27" s="158"/>
      <c r="H27" s="158"/>
      <c r="I27" s="158" t="s">
        <v>33</v>
      </c>
      <c r="J27" s="159">
        <f>AM21</f>
        <v>1</v>
      </c>
      <c r="K27" s="159"/>
      <c r="L27" s="159">
        <v>12.5</v>
      </c>
      <c r="M27" s="159"/>
      <c r="N27" s="159">
        <v>0.75</v>
      </c>
      <c r="O27" s="159">
        <v>1.53</v>
      </c>
      <c r="P27" s="159">
        <v>10.119999999999999</v>
      </c>
      <c r="Q27" s="159">
        <v>0.1</v>
      </c>
      <c r="R27" s="159">
        <f t="shared" si="13"/>
        <v>12.499999999999998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>
        <f t="shared" si="1"/>
        <v>0</v>
      </c>
      <c r="BG27" s="20"/>
      <c r="BH27" s="193"/>
      <c r="BI27" s="175"/>
    </row>
    <row r="28" spans="1:61" s="155" customFormat="1" ht="45.75" customHeight="1" x14ac:dyDescent="0.25">
      <c r="A28" s="162"/>
      <c r="B28" s="158"/>
      <c r="C28" s="163"/>
      <c r="D28" s="158"/>
      <c r="E28" s="158"/>
      <c r="F28" s="158"/>
      <c r="G28" s="158"/>
      <c r="H28" s="158"/>
      <c r="I28" s="158" t="s">
        <v>16</v>
      </c>
      <c r="J28" s="159">
        <f>AV21</f>
        <v>0.12</v>
      </c>
      <c r="K28" s="159"/>
      <c r="L28" s="159">
        <f>J28*1023</f>
        <v>122.75999999999999</v>
      </c>
      <c r="M28" s="159"/>
      <c r="N28" s="159">
        <f>L28*0.08</f>
        <v>9.8208000000000002</v>
      </c>
      <c r="O28" s="159">
        <f>L28*0.86</f>
        <v>105.57359999999998</v>
      </c>
      <c r="P28" s="159">
        <v>0</v>
      </c>
      <c r="Q28" s="159">
        <f>L28*0.06</f>
        <v>7.3655999999999988</v>
      </c>
      <c r="R28" s="159">
        <f>SUM(N28:Q28)</f>
        <v>122.75999999999999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>
        <f t="shared" si="1"/>
        <v>0</v>
      </c>
      <c r="BG28" s="20"/>
      <c r="BH28" s="193"/>
      <c r="BI28" s="175"/>
    </row>
    <row r="29" spans="1:61" s="184" customFormat="1" ht="74.25" customHeight="1" x14ac:dyDescent="0.3">
      <c r="A29" s="182"/>
      <c r="B29" s="182"/>
      <c r="C29" s="182"/>
      <c r="D29" s="182"/>
      <c r="E29" s="182"/>
      <c r="F29" s="182"/>
      <c r="G29" s="182"/>
      <c r="H29" s="182"/>
      <c r="I29" s="50" t="s">
        <v>682</v>
      </c>
      <c r="J29" s="50"/>
      <c r="K29" s="50"/>
      <c r="L29" s="51">
        <f>L23+L22+L21+L19+L17+L15+L13+L11+L9+L7+L5+L3</f>
        <v>1709.63</v>
      </c>
      <c r="M29" s="51">
        <f t="shared" ref="M29:R29" si="14">M23+M22+M21+M19+M17+M15+M13+M11+M9+M7+M5+M3</f>
        <v>0</v>
      </c>
      <c r="N29" s="51">
        <f t="shared" si="14"/>
        <v>128.00040000000001</v>
      </c>
      <c r="O29" s="51">
        <f t="shared" si="14"/>
        <v>1309.1717999999998</v>
      </c>
      <c r="P29" s="51">
        <f t="shared" si="14"/>
        <v>182.47000000000003</v>
      </c>
      <c r="Q29" s="51">
        <f t="shared" si="14"/>
        <v>89.987799999999993</v>
      </c>
      <c r="R29" s="51">
        <f t="shared" si="14"/>
        <v>1709.63</v>
      </c>
      <c r="S29" s="51"/>
      <c r="T29" s="51"/>
      <c r="U29" s="51"/>
      <c r="V29" s="51">
        <v>0.12</v>
      </c>
      <c r="W29" s="51"/>
      <c r="X29" s="51"/>
      <c r="Y29" s="51"/>
      <c r="Z29" s="51"/>
      <c r="AA29" s="51">
        <v>1</v>
      </c>
      <c r="AB29" s="51"/>
      <c r="AC29" s="51"/>
      <c r="AD29" s="51"/>
      <c r="AE29" s="51"/>
      <c r="AF29" s="51"/>
      <c r="AG29" s="51"/>
      <c r="AH29" s="51"/>
      <c r="AI29" s="51"/>
      <c r="AJ29" s="51"/>
      <c r="AK29" s="51" t="s">
        <v>541</v>
      </c>
      <c r="AL29" s="51"/>
      <c r="AM29" s="51">
        <v>1</v>
      </c>
      <c r="AN29" s="51"/>
      <c r="AO29" s="51"/>
      <c r="AP29" s="51"/>
      <c r="AQ29" s="51"/>
      <c r="AR29" s="51"/>
      <c r="AS29" s="51"/>
      <c r="AT29" s="51"/>
      <c r="AU29" s="51"/>
      <c r="AV29" s="51">
        <v>1.31</v>
      </c>
      <c r="AW29" s="51"/>
      <c r="AX29" s="51"/>
      <c r="AY29" s="51"/>
      <c r="AZ29" s="51"/>
      <c r="BA29" s="51"/>
      <c r="BB29" s="51"/>
      <c r="BC29" s="51"/>
      <c r="BD29" s="51"/>
      <c r="BE29" s="51"/>
      <c r="BF29" s="51">
        <f>SUM(BF3:BF28)</f>
        <v>1709.6299999999999</v>
      </c>
      <c r="BG29" s="51"/>
      <c r="BH29" s="51"/>
      <c r="BI29" s="183">
        <f>BF29-R29</f>
        <v>0</v>
      </c>
    </row>
  </sheetData>
  <autoFilter ref="A2:BH29"/>
  <mergeCells count="11">
    <mergeCell ref="AM21:AM23"/>
    <mergeCell ref="AN21:AN23"/>
    <mergeCell ref="AV21:AV23"/>
    <mergeCell ref="AW21:AW23"/>
    <mergeCell ref="BI21:BI23"/>
    <mergeCell ref="AL21:AL23"/>
    <mergeCell ref="V21:V23"/>
    <mergeCell ref="W21:W23"/>
    <mergeCell ref="AA21:AA23"/>
    <mergeCell ref="AB21:AB23"/>
    <mergeCell ref="AK21:AK23"/>
  </mergeCells>
  <pageMargins left="0" right="0" top="0" bottom="0" header="0" footer="0"/>
  <pageSetup paperSize="9" scale="1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0"/>
  <sheetViews>
    <sheetView view="pageBreakPreview" zoomScale="60" zoomScaleNormal="70" workbookViewId="0">
      <pane ySplit="2" topLeftCell="A3" activePane="bottomLeft" state="frozen"/>
      <selection pane="bottomLeft" activeCell="B9" sqref="B9"/>
    </sheetView>
  </sheetViews>
  <sheetFormatPr defaultColWidth="9.140625" defaultRowHeight="12.75" x14ac:dyDescent="0.2"/>
  <cols>
    <col min="1" max="1" width="17.28515625" style="98" customWidth="1"/>
    <col min="2" max="2" width="16.140625" style="98" customWidth="1"/>
    <col min="3" max="3" width="13.28515625" style="98" customWidth="1"/>
    <col min="4" max="4" width="17.5703125" style="98" customWidth="1"/>
    <col min="5" max="5" width="10.7109375" style="98" customWidth="1"/>
    <col min="6" max="6" width="25.28515625" style="98" customWidth="1"/>
    <col min="7" max="7" width="56.28515625" style="98" customWidth="1"/>
    <col min="8" max="8" width="81.7109375" style="98" customWidth="1"/>
    <col min="9" max="9" width="21.85546875" style="99" customWidth="1"/>
    <col min="10" max="10" width="10.85546875" style="99" customWidth="1"/>
    <col min="11" max="12" width="22.42578125" style="99" customWidth="1"/>
    <col min="13" max="13" width="9.28515625" style="99" customWidth="1"/>
    <col min="14" max="14" width="13.140625" style="99" customWidth="1"/>
    <col min="15" max="15" width="13.85546875" style="99" customWidth="1"/>
    <col min="16" max="16" width="13.42578125" style="99" customWidth="1"/>
    <col min="17" max="17" width="12.7109375" style="99" customWidth="1"/>
    <col min="18" max="18" width="13.7109375" style="100" customWidth="1"/>
    <col min="19" max="19" width="17.42578125" style="98" hidden="1" customWidth="1"/>
    <col min="20" max="21" width="17" style="98" hidden="1" customWidth="1"/>
    <col min="22" max="22" width="12.42578125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4.8554687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2" customFormat="1" ht="21" x14ac:dyDescent="0.35">
      <c r="C1" s="12" t="s">
        <v>697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6"/>
      <c r="BI1" s="156"/>
    </row>
    <row r="2" spans="1:61" s="157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56"/>
    </row>
    <row r="3" spans="1:61" s="157" customFormat="1" ht="202.5" x14ac:dyDescent="0.25">
      <c r="A3" s="15" t="s">
        <v>69</v>
      </c>
      <c r="B3" s="16" t="s">
        <v>172</v>
      </c>
      <c r="C3" s="17">
        <v>466.1</v>
      </c>
      <c r="D3" s="16" t="s">
        <v>272</v>
      </c>
      <c r="E3" s="16" t="s">
        <v>28</v>
      </c>
      <c r="F3" s="16" t="s">
        <v>379</v>
      </c>
      <c r="G3" s="16" t="s">
        <v>473</v>
      </c>
      <c r="H3" s="16" t="s">
        <v>516</v>
      </c>
      <c r="I3" s="159" t="s">
        <v>539</v>
      </c>
      <c r="J3" s="159"/>
      <c r="K3" s="159" t="s">
        <v>827</v>
      </c>
      <c r="L3" s="159">
        <f>L4</f>
        <v>8.1999999999999993</v>
      </c>
      <c r="M3" s="159">
        <f t="shared" ref="M3:R3" si="0">M4</f>
        <v>0</v>
      </c>
      <c r="N3" s="159">
        <f t="shared" si="0"/>
        <v>0.26</v>
      </c>
      <c r="O3" s="159">
        <f t="shared" si="0"/>
        <v>1.1599999999999999</v>
      </c>
      <c r="P3" s="159">
        <f t="shared" si="0"/>
        <v>6.7</v>
      </c>
      <c r="Q3" s="159">
        <f t="shared" si="0"/>
        <v>0.08</v>
      </c>
      <c r="R3" s="159">
        <f t="shared" si="0"/>
        <v>8.2000000000000011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>
        <v>1</v>
      </c>
      <c r="AJ3" s="193">
        <f>R4</f>
        <v>8.2000000000000011</v>
      </c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0.24</v>
      </c>
      <c r="AW3" s="193">
        <v>245.18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8" si="1">W3+Z3+AB3+AD3+AF3+AH3+AJ3+AL3+AN3+AP3+AR3+AT3+AU3+AW3+AY3+BA3+BC3+BE3</f>
        <v>253.38</v>
      </c>
      <c r="BG3" s="20">
        <v>42007</v>
      </c>
      <c r="BH3" s="193"/>
      <c r="BI3" s="175" t="e">
        <f>#REF!-#REF!</f>
        <v>#REF!</v>
      </c>
    </row>
    <row r="4" spans="1:61" s="157" customFormat="1" ht="40.5" x14ac:dyDescent="0.25">
      <c r="A4" s="15"/>
      <c r="B4" s="16"/>
      <c r="C4" s="17"/>
      <c r="D4" s="16"/>
      <c r="E4" s="16"/>
      <c r="F4" s="16"/>
      <c r="G4" s="16"/>
      <c r="H4" s="16"/>
      <c r="I4" s="159" t="s">
        <v>539</v>
      </c>
      <c r="J4" s="159">
        <f>AI3</f>
        <v>1</v>
      </c>
      <c r="K4" s="159"/>
      <c r="L4" s="159">
        <v>8.1999999999999993</v>
      </c>
      <c r="M4" s="159"/>
      <c r="N4" s="159">
        <v>0.26</v>
      </c>
      <c r="O4" s="159">
        <v>1.1599999999999999</v>
      </c>
      <c r="P4" s="159">
        <v>6.7</v>
      </c>
      <c r="Q4" s="159">
        <v>0.08</v>
      </c>
      <c r="R4" s="159">
        <f>SUM(N4:Q4)</f>
        <v>8.2000000000000011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ref="BI4:BI18" si="2">BF3-R3</f>
        <v>245.18</v>
      </c>
    </row>
    <row r="5" spans="1:61" s="157" customFormat="1" ht="121.5" x14ac:dyDescent="0.25">
      <c r="A5" s="15" t="s">
        <v>70</v>
      </c>
      <c r="B5" s="16" t="s">
        <v>173</v>
      </c>
      <c r="C5" s="17">
        <v>466.1</v>
      </c>
      <c r="D5" s="16" t="s">
        <v>273</v>
      </c>
      <c r="E5" s="16" t="s">
        <v>28</v>
      </c>
      <c r="F5" s="16" t="s">
        <v>380</v>
      </c>
      <c r="G5" s="16" t="s">
        <v>474</v>
      </c>
      <c r="H5" s="16" t="s">
        <v>29</v>
      </c>
      <c r="I5" s="158" t="s">
        <v>16</v>
      </c>
      <c r="J5" s="159"/>
      <c r="K5" s="159" t="s">
        <v>843</v>
      </c>
      <c r="L5" s="159">
        <f>L6</f>
        <v>286.44000000000005</v>
      </c>
      <c r="M5" s="159">
        <f t="shared" ref="M5:R5" si="3">M6</f>
        <v>0</v>
      </c>
      <c r="N5" s="159">
        <f t="shared" si="3"/>
        <v>22.915200000000006</v>
      </c>
      <c r="O5" s="159">
        <f t="shared" si="3"/>
        <v>246.33840000000004</v>
      </c>
      <c r="P5" s="159">
        <f t="shared" si="3"/>
        <v>0</v>
      </c>
      <c r="Q5" s="159">
        <f t="shared" si="3"/>
        <v>17.186400000000003</v>
      </c>
      <c r="R5" s="159">
        <f t="shared" si="3"/>
        <v>286.44000000000005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0.28000000000000003</v>
      </c>
      <c r="AW5" s="193">
        <f>R6</f>
        <v>286.44000000000005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286.44000000000005</v>
      </c>
      <c r="BG5" s="20">
        <v>41947</v>
      </c>
      <c r="BH5" s="193"/>
      <c r="BI5" s="175">
        <f t="shared" si="2"/>
        <v>-8.2000000000000011</v>
      </c>
    </row>
    <row r="6" spans="1:61" s="157" customFormat="1" ht="40.5" x14ac:dyDescent="0.25">
      <c r="A6" s="15"/>
      <c r="B6" s="16"/>
      <c r="C6" s="17"/>
      <c r="D6" s="16"/>
      <c r="E6" s="16"/>
      <c r="F6" s="16"/>
      <c r="G6" s="16"/>
      <c r="H6" s="16"/>
      <c r="I6" s="158" t="s">
        <v>16</v>
      </c>
      <c r="J6" s="159">
        <f>AV5</f>
        <v>0.28000000000000003</v>
      </c>
      <c r="K6" s="159"/>
      <c r="L6" s="159">
        <f>J6*1023</f>
        <v>286.44000000000005</v>
      </c>
      <c r="M6" s="159"/>
      <c r="N6" s="159">
        <f>L6*0.08</f>
        <v>22.915200000000006</v>
      </c>
      <c r="O6" s="159">
        <f>L6*0.86</f>
        <v>246.33840000000004</v>
      </c>
      <c r="P6" s="159">
        <v>0</v>
      </c>
      <c r="Q6" s="159">
        <f>L6*0.06</f>
        <v>17.186400000000003</v>
      </c>
      <c r="R6" s="159">
        <f>SUM(N6:Q6)</f>
        <v>286.44000000000005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0</v>
      </c>
    </row>
    <row r="7" spans="1:61" s="157" customFormat="1" ht="182.25" x14ac:dyDescent="0.25">
      <c r="A7" s="15" t="s">
        <v>71</v>
      </c>
      <c r="B7" s="16" t="s">
        <v>174</v>
      </c>
      <c r="C7" s="17">
        <v>466.1</v>
      </c>
      <c r="D7" s="16" t="s">
        <v>274</v>
      </c>
      <c r="E7" s="16" t="s">
        <v>28</v>
      </c>
      <c r="F7" s="16" t="s">
        <v>381</v>
      </c>
      <c r="G7" s="16" t="s">
        <v>794</v>
      </c>
      <c r="H7" s="16" t="s">
        <v>29</v>
      </c>
      <c r="I7" s="158" t="s">
        <v>16</v>
      </c>
      <c r="J7" s="159"/>
      <c r="K7" s="159" t="s">
        <v>844</v>
      </c>
      <c r="L7" s="159">
        <f>L8</f>
        <v>122.75999999999999</v>
      </c>
      <c r="M7" s="159">
        <f t="shared" ref="M7:R7" si="4">M8</f>
        <v>0</v>
      </c>
      <c r="N7" s="159">
        <f t="shared" si="4"/>
        <v>9.8208000000000002</v>
      </c>
      <c r="O7" s="159">
        <f t="shared" si="4"/>
        <v>105.57359999999998</v>
      </c>
      <c r="P7" s="159">
        <f t="shared" si="4"/>
        <v>0</v>
      </c>
      <c r="Q7" s="159">
        <f t="shared" si="4"/>
        <v>7.3655999999999988</v>
      </c>
      <c r="R7" s="159">
        <f t="shared" si="4"/>
        <v>122.75999999999999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0.12</v>
      </c>
      <c r="AW7" s="193">
        <f>R8</f>
        <v>122.75999999999999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122.75999999999999</v>
      </c>
      <c r="BG7" s="20">
        <v>41957</v>
      </c>
      <c r="BH7" s="193"/>
      <c r="BI7" s="175">
        <f t="shared" si="2"/>
        <v>-286.44000000000005</v>
      </c>
    </row>
    <row r="8" spans="1:61" s="157" customFormat="1" ht="40.5" x14ac:dyDescent="0.25">
      <c r="A8" s="15"/>
      <c r="B8" s="16"/>
      <c r="C8" s="17"/>
      <c r="D8" s="16"/>
      <c r="E8" s="16"/>
      <c r="F8" s="16"/>
      <c r="G8" s="16"/>
      <c r="H8" s="16"/>
      <c r="I8" s="158" t="s">
        <v>16</v>
      </c>
      <c r="J8" s="159">
        <f>AV7</f>
        <v>0.12</v>
      </c>
      <c r="K8" s="159"/>
      <c r="L8" s="159">
        <f>J8*1023</f>
        <v>122.75999999999999</v>
      </c>
      <c r="M8" s="159"/>
      <c r="N8" s="159">
        <f>L8*0.08</f>
        <v>9.8208000000000002</v>
      </c>
      <c r="O8" s="159">
        <f>L8*0.86</f>
        <v>105.57359999999998</v>
      </c>
      <c r="P8" s="159">
        <v>0</v>
      </c>
      <c r="Q8" s="159">
        <f>L8*0.06</f>
        <v>7.3655999999999988</v>
      </c>
      <c r="R8" s="159">
        <f>SUM(N8:Q8)</f>
        <v>122.75999999999999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0</v>
      </c>
    </row>
    <row r="9" spans="1:61" s="157" customFormat="1" ht="222.75" x14ac:dyDescent="0.25">
      <c r="A9" s="15" t="s">
        <v>73</v>
      </c>
      <c r="B9" s="16" t="s">
        <v>176</v>
      </c>
      <c r="C9" s="17">
        <v>466.1</v>
      </c>
      <c r="D9" s="16" t="s">
        <v>276</v>
      </c>
      <c r="E9" s="16" t="s">
        <v>28</v>
      </c>
      <c r="F9" s="16" t="s">
        <v>383</v>
      </c>
      <c r="G9" s="16" t="s">
        <v>795</v>
      </c>
      <c r="H9" s="16" t="s">
        <v>29</v>
      </c>
      <c r="I9" s="158" t="s">
        <v>16</v>
      </c>
      <c r="J9" s="159"/>
      <c r="K9" s="159"/>
      <c r="L9" s="159">
        <f>L10</f>
        <v>30.689999999999998</v>
      </c>
      <c r="M9" s="159">
        <f t="shared" ref="M9:R9" si="5">M10</f>
        <v>0</v>
      </c>
      <c r="N9" s="159">
        <f t="shared" si="5"/>
        <v>2.4552</v>
      </c>
      <c r="O9" s="159">
        <f t="shared" si="5"/>
        <v>26.393399999999996</v>
      </c>
      <c r="P9" s="159">
        <f t="shared" si="5"/>
        <v>0</v>
      </c>
      <c r="Q9" s="159">
        <f t="shared" si="5"/>
        <v>1.8413999999999997</v>
      </c>
      <c r="R9" s="159">
        <f t="shared" si="5"/>
        <v>30.689999999999998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0.03</v>
      </c>
      <c r="AW9" s="193">
        <f>R10</f>
        <v>30.689999999999998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ref="BF9:BF42" si="6">W9+Z9+AB9+AD9+AF9+AH9+AJ9+AL9+AN9+AP9+AR9+AT9+AU9+AW9+AY9+BA9+BC9+BE9</f>
        <v>30.689999999999998</v>
      </c>
      <c r="BG9" s="20">
        <v>41947</v>
      </c>
      <c r="BH9" s="193"/>
      <c r="BI9" s="175" t="e">
        <f>#REF!-#REF!</f>
        <v>#REF!</v>
      </c>
    </row>
    <row r="10" spans="1:61" s="157" customFormat="1" ht="40.5" x14ac:dyDescent="0.25">
      <c r="A10" s="15"/>
      <c r="B10" s="16"/>
      <c r="C10" s="17"/>
      <c r="D10" s="16"/>
      <c r="E10" s="16"/>
      <c r="F10" s="16"/>
      <c r="G10" s="16"/>
      <c r="H10" s="16"/>
      <c r="I10" s="158" t="s">
        <v>16</v>
      </c>
      <c r="J10" s="159">
        <f>AV9</f>
        <v>0.03</v>
      </c>
      <c r="K10" s="159"/>
      <c r="L10" s="159">
        <f>J10*1023</f>
        <v>30.689999999999998</v>
      </c>
      <c r="M10" s="159"/>
      <c r="N10" s="159">
        <f>L10*0.08</f>
        <v>2.4552</v>
      </c>
      <c r="O10" s="159">
        <f>L10*0.86</f>
        <v>26.393399999999996</v>
      </c>
      <c r="P10" s="159">
        <v>0</v>
      </c>
      <c r="Q10" s="159">
        <f>L10*0.06</f>
        <v>1.8413999999999997</v>
      </c>
      <c r="R10" s="159">
        <f>SUM(N10:Q10)</f>
        <v>30.689999999999998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6"/>
        <v>0</v>
      </c>
      <c r="BG10" s="20"/>
      <c r="BH10" s="193"/>
      <c r="BI10" s="175">
        <f t="shared" si="2"/>
        <v>0</v>
      </c>
    </row>
    <row r="11" spans="1:61" s="157" customFormat="1" ht="162" x14ac:dyDescent="0.25">
      <c r="A11" s="15" t="s">
        <v>76</v>
      </c>
      <c r="B11" s="16" t="s">
        <v>179</v>
      </c>
      <c r="C11" s="17">
        <v>466.1</v>
      </c>
      <c r="D11" s="16" t="s">
        <v>279</v>
      </c>
      <c r="E11" s="16" t="s">
        <v>28</v>
      </c>
      <c r="F11" s="16" t="s">
        <v>386</v>
      </c>
      <c r="G11" s="16" t="s">
        <v>796</v>
      </c>
      <c r="H11" s="16" t="s">
        <v>29</v>
      </c>
      <c r="I11" s="158" t="s">
        <v>16</v>
      </c>
      <c r="J11" s="159"/>
      <c r="K11" s="159" t="s">
        <v>845</v>
      </c>
      <c r="L11" s="159">
        <f>L12</f>
        <v>214.82999999999998</v>
      </c>
      <c r="M11" s="159">
        <f t="shared" ref="M11:R11" si="7">M12</f>
        <v>0</v>
      </c>
      <c r="N11" s="159">
        <f t="shared" si="7"/>
        <v>17.186399999999999</v>
      </c>
      <c r="O11" s="159">
        <f t="shared" si="7"/>
        <v>184.75379999999998</v>
      </c>
      <c r="P11" s="159">
        <f t="shared" si="7"/>
        <v>0</v>
      </c>
      <c r="Q11" s="159">
        <f t="shared" si="7"/>
        <v>12.889799999999999</v>
      </c>
      <c r="R11" s="159">
        <f t="shared" si="7"/>
        <v>214.82999999999998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0.21</v>
      </c>
      <c r="AW11" s="193">
        <f>R12</f>
        <v>214.82999999999998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6"/>
        <v>214.82999999999998</v>
      </c>
      <c r="BG11" s="20">
        <v>41954</v>
      </c>
      <c r="BH11" s="193" t="s">
        <v>549</v>
      </c>
      <c r="BI11" s="175" t="e">
        <f>#REF!-#REF!</f>
        <v>#REF!</v>
      </c>
    </row>
    <row r="12" spans="1:61" s="157" customFormat="1" ht="40.5" x14ac:dyDescent="0.25">
      <c r="A12" s="15"/>
      <c r="B12" s="16"/>
      <c r="C12" s="17"/>
      <c r="D12" s="16"/>
      <c r="E12" s="16"/>
      <c r="F12" s="16"/>
      <c r="G12" s="16"/>
      <c r="H12" s="16"/>
      <c r="I12" s="158" t="s">
        <v>16</v>
      </c>
      <c r="J12" s="159">
        <f>AV11</f>
        <v>0.21</v>
      </c>
      <c r="K12" s="159"/>
      <c r="L12" s="159">
        <f>J12*1023</f>
        <v>214.82999999999998</v>
      </c>
      <c r="M12" s="159"/>
      <c r="N12" s="159">
        <f>L12*0.08</f>
        <v>17.186399999999999</v>
      </c>
      <c r="O12" s="159">
        <f>L12*0.86</f>
        <v>184.75379999999998</v>
      </c>
      <c r="P12" s="159">
        <v>0</v>
      </c>
      <c r="Q12" s="159">
        <f>L12*0.06</f>
        <v>12.889799999999999</v>
      </c>
      <c r="R12" s="159">
        <f>SUM(N12:Q12)</f>
        <v>214.82999999999998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6"/>
        <v>0</v>
      </c>
      <c r="BG12" s="20"/>
      <c r="BH12" s="193"/>
      <c r="BI12" s="175">
        <f t="shared" si="2"/>
        <v>0</v>
      </c>
    </row>
    <row r="13" spans="1:61" s="157" customFormat="1" ht="162" x14ac:dyDescent="0.25">
      <c r="A13" s="15" t="s">
        <v>79</v>
      </c>
      <c r="B13" s="16" t="s">
        <v>181</v>
      </c>
      <c r="C13" s="17">
        <v>466.1</v>
      </c>
      <c r="D13" s="16" t="s">
        <v>282</v>
      </c>
      <c r="E13" s="16" t="s">
        <v>28</v>
      </c>
      <c r="F13" s="16" t="s">
        <v>388</v>
      </c>
      <c r="G13" s="16" t="s">
        <v>476</v>
      </c>
      <c r="H13" s="16" t="s">
        <v>29</v>
      </c>
      <c r="I13" s="158" t="s">
        <v>16</v>
      </c>
      <c r="J13" s="158"/>
      <c r="K13" s="158" t="s">
        <v>835</v>
      </c>
      <c r="L13" s="159">
        <f>L14</f>
        <v>102.30000000000001</v>
      </c>
      <c r="M13" s="159">
        <f t="shared" ref="M13:R13" si="8">M14</f>
        <v>0</v>
      </c>
      <c r="N13" s="159">
        <f t="shared" si="8"/>
        <v>8.1840000000000011</v>
      </c>
      <c r="O13" s="159">
        <f t="shared" si="8"/>
        <v>87.978000000000009</v>
      </c>
      <c r="P13" s="159">
        <f t="shared" si="8"/>
        <v>0</v>
      </c>
      <c r="Q13" s="159">
        <f t="shared" si="8"/>
        <v>6.1380000000000008</v>
      </c>
      <c r="R13" s="159">
        <f t="shared" si="8"/>
        <v>102.30000000000001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0.1</v>
      </c>
      <c r="AW13" s="193">
        <f>R14</f>
        <v>102.30000000000001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6"/>
        <v>102.30000000000001</v>
      </c>
      <c r="BG13" s="20">
        <v>41960</v>
      </c>
      <c r="BH13" s="193"/>
      <c r="BI13" s="175" t="e">
        <f>#REF!-#REF!</f>
        <v>#REF!</v>
      </c>
    </row>
    <row r="14" spans="1:61" s="157" customFormat="1" ht="40.5" x14ac:dyDescent="0.25">
      <c r="A14" s="15"/>
      <c r="B14" s="16"/>
      <c r="C14" s="17"/>
      <c r="D14" s="16"/>
      <c r="E14" s="16"/>
      <c r="F14" s="16"/>
      <c r="G14" s="16"/>
      <c r="H14" s="16"/>
      <c r="I14" s="158" t="s">
        <v>16</v>
      </c>
      <c r="J14" s="159">
        <f>AV13</f>
        <v>0.1</v>
      </c>
      <c r="K14" s="159"/>
      <c r="L14" s="159">
        <f>J14*1023</f>
        <v>102.30000000000001</v>
      </c>
      <c r="M14" s="159"/>
      <c r="N14" s="159">
        <f>L14*0.08</f>
        <v>8.1840000000000011</v>
      </c>
      <c r="O14" s="159">
        <f>L14*0.86</f>
        <v>87.978000000000009</v>
      </c>
      <c r="P14" s="159">
        <v>0</v>
      </c>
      <c r="Q14" s="159">
        <f>L14*0.06</f>
        <v>6.1380000000000008</v>
      </c>
      <c r="R14" s="159">
        <f>SUM(N14:Q14)</f>
        <v>102.30000000000001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6"/>
        <v>0</v>
      </c>
      <c r="BG14" s="20"/>
      <c r="BH14" s="193"/>
      <c r="BI14" s="175">
        <f t="shared" si="2"/>
        <v>0</v>
      </c>
    </row>
    <row r="15" spans="1:61" s="157" customFormat="1" ht="202.5" x14ac:dyDescent="0.25">
      <c r="A15" s="15" t="s">
        <v>108</v>
      </c>
      <c r="B15" s="16" t="s">
        <v>210</v>
      </c>
      <c r="C15" s="17">
        <v>466.1</v>
      </c>
      <c r="D15" s="16" t="s">
        <v>311</v>
      </c>
      <c r="E15" s="16" t="s">
        <v>28</v>
      </c>
      <c r="F15" s="16" t="s">
        <v>417</v>
      </c>
      <c r="G15" s="16" t="s">
        <v>485</v>
      </c>
      <c r="H15" s="16" t="s">
        <v>29</v>
      </c>
      <c r="I15" s="158" t="s">
        <v>16</v>
      </c>
      <c r="J15" s="159"/>
      <c r="K15" s="159" t="s">
        <v>835</v>
      </c>
      <c r="L15" s="159">
        <f>L16</f>
        <v>61.379999999999995</v>
      </c>
      <c r="M15" s="159">
        <f t="shared" ref="M15:R15" si="9">M16</f>
        <v>0</v>
      </c>
      <c r="N15" s="159">
        <f t="shared" si="9"/>
        <v>4.9104000000000001</v>
      </c>
      <c r="O15" s="159">
        <f t="shared" si="9"/>
        <v>52.786799999999992</v>
      </c>
      <c r="P15" s="159">
        <f t="shared" si="9"/>
        <v>0</v>
      </c>
      <c r="Q15" s="159">
        <f t="shared" si="9"/>
        <v>3.6827999999999994</v>
      </c>
      <c r="R15" s="159">
        <f t="shared" si="9"/>
        <v>61.379999999999995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0.06</v>
      </c>
      <c r="AW15" s="193">
        <f>R16</f>
        <v>61.379999999999995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6"/>
        <v>61.379999999999995</v>
      </c>
      <c r="BG15" s="20">
        <v>41959</v>
      </c>
      <c r="BH15" s="193" t="s">
        <v>566</v>
      </c>
      <c r="BI15" s="175">
        <f t="shared" si="2"/>
        <v>-102.30000000000001</v>
      </c>
    </row>
    <row r="16" spans="1:61" s="157" customFormat="1" ht="40.5" x14ac:dyDescent="0.25">
      <c r="A16" s="15"/>
      <c r="B16" s="16"/>
      <c r="C16" s="17"/>
      <c r="D16" s="16"/>
      <c r="E16" s="16"/>
      <c r="F16" s="16"/>
      <c r="G16" s="16"/>
      <c r="H16" s="16"/>
      <c r="I16" s="158" t="s">
        <v>16</v>
      </c>
      <c r="J16" s="159">
        <f>AV15</f>
        <v>0.06</v>
      </c>
      <c r="K16" s="159"/>
      <c r="L16" s="159">
        <f>J16*1023</f>
        <v>61.379999999999995</v>
      </c>
      <c r="M16" s="159"/>
      <c r="N16" s="159">
        <f>L16*0.08</f>
        <v>4.9104000000000001</v>
      </c>
      <c r="O16" s="159">
        <f>L16*0.86</f>
        <v>52.786799999999992</v>
      </c>
      <c r="P16" s="159">
        <v>0</v>
      </c>
      <c r="Q16" s="159">
        <f>L16*0.06</f>
        <v>3.6827999999999994</v>
      </c>
      <c r="R16" s="159">
        <f>SUM(N16:Q16)</f>
        <v>61.379999999999995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6"/>
        <v>0</v>
      </c>
      <c r="BG16" s="20"/>
      <c r="BH16" s="193"/>
      <c r="BI16" s="175">
        <f t="shared" si="2"/>
        <v>0</v>
      </c>
    </row>
    <row r="17" spans="1:61" s="157" customFormat="1" ht="141.75" x14ac:dyDescent="0.25">
      <c r="A17" s="15" t="s">
        <v>80</v>
      </c>
      <c r="B17" s="16" t="s">
        <v>182</v>
      </c>
      <c r="C17" s="17">
        <v>466.1</v>
      </c>
      <c r="D17" s="16" t="s">
        <v>283</v>
      </c>
      <c r="E17" s="16" t="s">
        <v>28</v>
      </c>
      <c r="F17" s="16" t="s">
        <v>389</v>
      </c>
      <c r="G17" s="16" t="s">
        <v>477</v>
      </c>
      <c r="H17" s="16" t="s">
        <v>29</v>
      </c>
      <c r="I17" s="158" t="s">
        <v>16</v>
      </c>
      <c r="J17" s="159"/>
      <c r="K17" s="159" t="s">
        <v>836</v>
      </c>
      <c r="L17" s="159">
        <f>L18</f>
        <v>61.379999999999995</v>
      </c>
      <c r="M17" s="159">
        <f t="shared" ref="M17:R17" si="10">M18</f>
        <v>0</v>
      </c>
      <c r="N17" s="159">
        <f t="shared" si="10"/>
        <v>4.9104000000000001</v>
      </c>
      <c r="O17" s="159">
        <f t="shared" si="10"/>
        <v>52.786799999999992</v>
      </c>
      <c r="P17" s="159">
        <f t="shared" si="10"/>
        <v>0</v>
      </c>
      <c r="Q17" s="159">
        <f t="shared" si="10"/>
        <v>3.6827999999999994</v>
      </c>
      <c r="R17" s="159">
        <f t="shared" si="10"/>
        <v>61.379999999999995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0.06</v>
      </c>
      <c r="AW17" s="193">
        <f>R18</f>
        <v>61.379999999999995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6"/>
        <v>61.379999999999995</v>
      </c>
      <c r="BG17" s="20">
        <v>41947</v>
      </c>
      <c r="BH17" s="193"/>
      <c r="BI17" s="175">
        <f t="shared" si="2"/>
        <v>-61.379999999999995</v>
      </c>
    </row>
    <row r="18" spans="1:61" s="157" customFormat="1" ht="40.5" x14ac:dyDescent="0.25">
      <c r="A18" s="15"/>
      <c r="B18" s="16"/>
      <c r="C18" s="17"/>
      <c r="D18" s="16"/>
      <c r="E18" s="16"/>
      <c r="F18" s="16"/>
      <c r="G18" s="16"/>
      <c r="H18" s="16"/>
      <c r="I18" s="158" t="s">
        <v>16</v>
      </c>
      <c r="J18" s="159">
        <f>AV17</f>
        <v>0.06</v>
      </c>
      <c r="K18" s="159"/>
      <c r="L18" s="159">
        <f>J18*1023</f>
        <v>61.379999999999995</v>
      </c>
      <c r="M18" s="159"/>
      <c r="N18" s="159">
        <f>L18*0.08</f>
        <v>4.9104000000000001</v>
      </c>
      <c r="O18" s="159">
        <f>L18*0.86</f>
        <v>52.786799999999992</v>
      </c>
      <c r="P18" s="159">
        <v>0</v>
      </c>
      <c r="Q18" s="159">
        <f>L18*0.06</f>
        <v>3.6827999999999994</v>
      </c>
      <c r="R18" s="159">
        <f>SUM(N18:Q18)</f>
        <v>61.379999999999995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6"/>
        <v>0</v>
      </c>
      <c r="BG18" s="20"/>
      <c r="BH18" s="193"/>
      <c r="BI18" s="175">
        <f t="shared" si="2"/>
        <v>0</v>
      </c>
    </row>
    <row r="19" spans="1:61" s="157" customFormat="1" ht="162" x14ac:dyDescent="0.25">
      <c r="A19" s="15" t="s">
        <v>81</v>
      </c>
      <c r="B19" s="16" t="s">
        <v>183</v>
      </c>
      <c r="C19" s="17">
        <v>466.1</v>
      </c>
      <c r="D19" s="16" t="s">
        <v>284</v>
      </c>
      <c r="E19" s="16" t="s">
        <v>28</v>
      </c>
      <c r="F19" s="16" t="s">
        <v>390</v>
      </c>
      <c r="G19" s="16" t="s">
        <v>797</v>
      </c>
      <c r="H19" s="16" t="s">
        <v>29</v>
      </c>
      <c r="I19" s="158"/>
      <c r="J19" s="159"/>
      <c r="K19" s="159" t="s">
        <v>846</v>
      </c>
      <c r="L19" s="159"/>
      <c r="M19" s="159"/>
      <c r="N19" s="159"/>
      <c r="O19" s="159"/>
      <c r="P19" s="159"/>
      <c r="Q19" s="159"/>
      <c r="R19" s="159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222">
        <v>0.14000000000000001</v>
      </c>
      <c r="AW19" s="222">
        <f>R21</f>
        <v>143.22000000000003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6"/>
        <v>143.22000000000003</v>
      </c>
      <c r="BG19" s="20">
        <v>41947</v>
      </c>
      <c r="BH19" s="193" t="s">
        <v>551</v>
      </c>
      <c r="BI19" s="223" t="e">
        <f>#REF!-R20</f>
        <v>#REF!</v>
      </c>
    </row>
    <row r="20" spans="1:61" s="157" customFormat="1" ht="182.25" x14ac:dyDescent="0.25">
      <c r="A20" s="15" t="s">
        <v>95</v>
      </c>
      <c r="B20" s="16" t="s">
        <v>197</v>
      </c>
      <c r="C20" s="17">
        <v>466.1</v>
      </c>
      <c r="D20" s="16" t="s">
        <v>298</v>
      </c>
      <c r="E20" s="16" t="s">
        <v>28</v>
      </c>
      <c r="F20" s="16" t="s">
        <v>404</v>
      </c>
      <c r="G20" s="16" t="s">
        <v>798</v>
      </c>
      <c r="H20" s="16" t="s">
        <v>29</v>
      </c>
      <c r="I20" s="158" t="s">
        <v>16</v>
      </c>
      <c r="J20" s="159"/>
      <c r="K20" s="159" t="s">
        <v>846</v>
      </c>
      <c r="L20" s="159">
        <f>L21</f>
        <v>143.22000000000003</v>
      </c>
      <c r="M20" s="159">
        <f t="shared" ref="M20:R20" si="11">M21</f>
        <v>0</v>
      </c>
      <c r="N20" s="159">
        <f t="shared" si="11"/>
        <v>11.457600000000003</v>
      </c>
      <c r="O20" s="159">
        <f t="shared" si="11"/>
        <v>123.16920000000002</v>
      </c>
      <c r="P20" s="159">
        <f t="shared" si="11"/>
        <v>0</v>
      </c>
      <c r="Q20" s="159">
        <f t="shared" si="11"/>
        <v>8.5932000000000013</v>
      </c>
      <c r="R20" s="159">
        <f t="shared" si="11"/>
        <v>143.22000000000003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222"/>
      <c r="AW20" s="222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6"/>
        <v>0</v>
      </c>
      <c r="BG20" s="20">
        <v>41951</v>
      </c>
      <c r="BH20" s="193" t="s">
        <v>562</v>
      </c>
      <c r="BI20" s="225"/>
    </row>
    <row r="21" spans="1:61" s="157" customFormat="1" ht="40.5" x14ac:dyDescent="0.25">
      <c r="A21" s="15"/>
      <c r="B21" s="16"/>
      <c r="C21" s="17"/>
      <c r="D21" s="16"/>
      <c r="E21" s="16"/>
      <c r="F21" s="16"/>
      <c r="G21" s="16"/>
      <c r="H21" s="16"/>
      <c r="I21" s="158" t="s">
        <v>16</v>
      </c>
      <c r="J21" s="159">
        <f>AV19</f>
        <v>0.14000000000000001</v>
      </c>
      <c r="K21" s="159"/>
      <c r="L21" s="159">
        <f>J21*1023</f>
        <v>143.22000000000003</v>
      </c>
      <c r="M21" s="159"/>
      <c r="N21" s="159">
        <f>L21*0.08</f>
        <v>11.457600000000003</v>
      </c>
      <c r="O21" s="159">
        <f>L21*0.86</f>
        <v>123.16920000000002</v>
      </c>
      <c r="P21" s="159">
        <v>0</v>
      </c>
      <c r="Q21" s="159">
        <f>L21*0.06</f>
        <v>8.5932000000000013</v>
      </c>
      <c r="R21" s="159">
        <f>SUM(N21:Q21)</f>
        <v>143.22000000000003</v>
      </c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>
        <f t="shared" si="6"/>
        <v>0</v>
      </c>
      <c r="BG21" s="20"/>
      <c r="BH21" s="193"/>
      <c r="BI21" s="175"/>
    </row>
    <row r="22" spans="1:61" s="157" customFormat="1" ht="182.25" x14ac:dyDescent="0.25">
      <c r="A22" s="15" t="s">
        <v>83</v>
      </c>
      <c r="B22" s="16" t="s">
        <v>185</v>
      </c>
      <c r="C22" s="17">
        <v>466.1</v>
      </c>
      <c r="D22" s="16" t="s">
        <v>286</v>
      </c>
      <c r="E22" s="16" t="s">
        <v>28</v>
      </c>
      <c r="F22" s="16" t="s">
        <v>392</v>
      </c>
      <c r="G22" s="16" t="s">
        <v>478</v>
      </c>
      <c r="H22" s="16" t="s">
        <v>29</v>
      </c>
      <c r="I22" s="158" t="s">
        <v>687</v>
      </c>
      <c r="J22" s="159"/>
      <c r="K22" s="159" t="s">
        <v>828</v>
      </c>
      <c r="L22" s="159">
        <f>L23+L24</f>
        <v>83.34</v>
      </c>
      <c r="M22" s="159">
        <f t="shared" ref="M22:R22" si="12">M23+M24</f>
        <v>0</v>
      </c>
      <c r="N22" s="159">
        <f t="shared" si="12"/>
        <v>6.3100000000000005</v>
      </c>
      <c r="O22" s="159">
        <f t="shared" si="12"/>
        <v>37.21</v>
      </c>
      <c r="P22" s="159">
        <f t="shared" si="12"/>
        <v>38.39</v>
      </c>
      <c r="Q22" s="159">
        <f t="shared" si="12"/>
        <v>1.43</v>
      </c>
      <c r="R22" s="159">
        <f t="shared" si="12"/>
        <v>83.34</v>
      </c>
      <c r="S22" s="193"/>
      <c r="T22" s="193"/>
      <c r="U22" s="193"/>
      <c r="V22" s="193">
        <v>0.03</v>
      </c>
      <c r="W22" s="193">
        <f>R23</f>
        <v>29.999999999999996</v>
      </c>
      <c r="X22" s="193"/>
      <c r="Y22" s="193"/>
      <c r="Z22" s="193"/>
      <c r="AA22" s="193">
        <v>1</v>
      </c>
      <c r="AB22" s="193">
        <f>R24</f>
        <v>53.34</v>
      </c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6"/>
        <v>83.34</v>
      </c>
      <c r="BG22" s="20">
        <v>41951</v>
      </c>
      <c r="BH22" s="193"/>
      <c r="BI22" s="175">
        <f t="shared" ref="BI22:BI35" si="13">BF22-R22</f>
        <v>0</v>
      </c>
    </row>
    <row r="23" spans="1:61" s="157" customFormat="1" ht="40.5" x14ac:dyDescent="0.25">
      <c r="A23" s="15"/>
      <c r="B23" s="16"/>
      <c r="C23" s="17"/>
      <c r="D23" s="16"/>
      <c r="E23" s="16"/>
      <c r="F23" s="16"/>
      <c r="G23" s="16"/>
      <c r="H23" s="16"/>
      <c r="I23" s="158" t="s">
        <v>6</v>
      </c>
      <c r="J23" s="159">
        <f>V22</f>
        <v>0.03</v>
      </c>
      <c r="K23" s="159"/>
      <c r="L23" s="159">
        <f>J23*1000</f>
        <v>30</v>
      </c>
      <c r="M23" s="159"/>
      <c r="N23" s="159">
        <f>L23*0.08</f>
        <v>2.4</v>
      </c>
      <c r="O23" s="159">
        <f>L23*0.89</f>
        <v>26.7</v>
      </c>
      <c r="P23" s="159">
        <v>0</v>
      </c>
      <c r="Q23" s="159">
        <f>L23*0.03</f>
        <v>0.89999999999999991</v>
      </c>
      <c r="R23" s="159">
        <f t="shared" ref="R23:R24" si="14">SUM(N23:Q23)</f>
        <v>29.999999999999996</v>
      </c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>
        <f t="shared" si="6"/>
        <v>0</v>
      </c>
      <c r="BG23" s="20"/>
      <c r="BH23" s="193"/>
      <c r="BI23" s="175">
        <f t="shared" si="13"/>
        <v>-29.999999999999996</v>
      </c>
    </row>
    <row r="24" spans="1:61" s="157" customFormat="1" ht="60.75" x14ac:dyDescent="0.25">
      <c r="A24" s="15"/>
      <c r="B24" s="16"/>
      <c r="C24" s="17"/>
      <c r="D24" s="16"/>
      <c r="E24" s="16"/>
      <c r="F24" s="16"/>
      <c r="G24" s="16"/>
      <c r="H24" s="16"/>
      <c r="I24" s="158" t="s">
        <v>9</v>
      </c>
      <c r="J24" s="159">
        <f>AA22</f>
        <v>1</v>
      </c>
      <c r="K24" s="159"/>
      <c r="L24" s="159">
        <v>53.34</v>
      </c>
      <c r="M24" s="159"/>
      <c r="N24" s="159">
        <v>3.91</v>
      </c>
      <c r="O24" s="159">
        <v>10.51</v>
      </c>
      <c r="P24" s="159">
        <v>38.39</v>
      </c>
      <c r="Q24" s="159">
        <v>0.53</v>
      </c>
      <c r="R24" s="159">
        <f t="shared" si="14"/>
        <v>53.34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6"/>
        <v>0</v>
      </c>
      <c r="BG24" s="20"/>
      <c r="BH24" s="193"/>
      <c r="BI24" s="175">
        <f t="shared" si="13"/>
        <v>-53.34</v>
      </c>
    </row>
    <row r="25" spans="1:61" s="157" customFormat="1" ht="344.25" x14ac:dyDescent="0.25">
      <c r="A25" s="15" t="s">
        <v>89</v>
      </c>
      <c r="B25" s="16" t="s">
        <v>191</v>
      </c>
      <c r="C25" s="17">
        <v>466.1</v>
      </c>
      <c r="D25" s="16" t="s">
        <v>292</v>
      </c>
      <c r="E25" s="16" t="s">
        <v>28</v>
      </c>
      <c r="F25" s="16" t="s">
        <v>398</v>
      </c>
      <c r="G25" s="16" t="s">
        <v>480</v>
      </c>
      <c r="H25" s="16" t="s">
        <v>799</v>
      </c>
      <c r="I25" s="158" t="s">
        <v>16</v>
      </c>
      <c r="J25" s="159"/>
      <c r="K25" s="159" t="s">
        <v>710</v>
      </c>
      <c r="L25" s="159">
        <f>L26</f>
        <v>276.21000000000004</v>
      </c>
      <c r="M25" s="159">
        <f t="shared" ref="M25:R25" si="15">M26</f>
        <v>0</v>
      </c>
      <c r="N25" s="159">
        <f t="shared" si="15"/>
        <v>22.096800000000002</v>
      </c>
      <c r="O25" s="159">
        <f t="shared" si="15"/>
        <v>237.54060000000004</v>
      </c>
      <c r="P25" s="159">
        <f t="shared" si="15"/>
        <v>0</v>
      </c>
      <c r="Q25" s="159">
        <f t="shared" si="15"/>
        <v>16.572600000000001</v>
      </c>
      <c r="R25" s="159">
        <f t="shared" si="15"/>
        <v>276.21000000000009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>
        <v>0.27</v>
      </c>
      <c r="AW25" s="193">
        <f>R26</f>
        <v>276.21000000000009</v>
      </c>
      <c r="AX25" s="193"/>
      <c r="AY25" s="193"/>
      <c r="AZ25" s="193"/>
      <c r="BA25" s="193"/>
      <c r="BB25" s="193"/>
      <c r="BC25" s="193"/>
      <c r="BD25" s="193"/>
      <c r="BE25" s="193"/>
      <c r="BF25" s="193">
        <f t="shared" si="6"/>
        <v>276.21000000000009</v>
      </c>
      <c r="BG25" s="20">
        <v>42008</v>
      </c>
      <c r="BH25" s="193" t="s">
        <v>557</v>
      </c>
      <c r="BI25" s="175">
        <f t="shared" si="13"/>
        <v>0</v>
      </c>
    </row>
    <row r="26" spans="1:61" s="157" customFormat="1" ht="46.5" customHeight="1" x14ac:dyDescent="0.25">
      <c r="A26" s="15"/>
      <c r="B26" s="16"/>
      <c r="C26" s="17"/>
      <c r="D26" s="16"/>
      <c r="E26" s="16"/>
      <c r="F26" s="16"/>
      <c r="G26" s="16"/>
      <c r="H26" s="16"/>
      <c r="I26" s="158" t="s">
        <v>16</v>
      </c>
      <c r="J26" s="159">
        <f>AV25</f>
        <v>0.27</v>
      </c>
      <c r="K26" s="159"/>
      <c r="L26" s="159">
        <f>J26*1023</f>
        <v>276.21000000000004</v>
      </c>
      <c r="M26" s="159"/>
      <c r="N26" s="159">
        <f>L26*0.08</f>
        <v>22.096800000000002</v>
      </c>
      <c r="O26" s="159">
        <f>L26*0.86</f>
        <v>237.54060000000004</v>
      </c>
      <c r="P26" s="159">
        <v>0</v>
      </c>
      <c r="Q26" s="159">
        <f>L26*0.06</f>
        <v>16.572600000000001</v>
      </c>
      <c r="R26" s="159">
        <f>SUM(N26:Q26)</f>
        <v>276.21000000000009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6"/>
        <v>0</v>
      </c>
      <c r="BG26" s="20"/>
      <c r="BH26" s="193"/>
      <c r="BI26" s="175">
        <f t="shared" si="13"/>
        <v>-276.21000000000009</v>
      </c>
    </row>
    <row r="27" spans="1:61" s="157" customFormat="1" ht="405" x14ac:dyDescent="0.25">
      <c r="A27" s="15" t="s">
        <v>90</v>
      </c>
      <c r="B27" s="16" t="s">
        <v>192</v>
      </c>
      <c r="C27" s="17">
        <v>466.1</v>
      </c>
      <c r="D27" s="16" t="s">
        <v>293</v>
      </c>
      <c r="E27" s="16" t="s">
        <v>28</v>
      </c>
      <c r="F27" s="16" t="s">
        <v>399</v>
      </c>
      <c r="G27" s="16" t="s">
        <v>800</v>
      </c>
      <c r="H27" s="16" t="s">
        <v>801</v>
      </c>
      <c r="I27" s="158" t="s">
        <v>16</v>
      </c>
      <c r="J27" s="159"/>
      <c r="K27" s="159" t="s">
        <v>710</v>
      </c>
      <c r="L27" s="159">
        <f>L28</f>
        <v>163.68</v>
      </c>
      <c r="M27" s="159">
        <f t="shared" ref="M27:R27" si="16">M28</f>
        <v>0</v>
      </c>
      <c r="N27" s="159">
        <f t="shared" si="16"/>
        <v>13.0944</v>
      </c>
      <c r="O27" s="159">
        <f t="shared" si="16"/>
        <v>140.76480000000001</v>
      </c>
      <c r="P27" s="159">
        <f t="shared" si="16"/>
        <v>0</v>
      </c>
      <c r="Q27" s="159">
        <f t="shared" si="16"/>
        <v>9.8208000000000002</v>
      </c>
      <c r="R27" s="159">
        <f t="shared" si="16"/>
        <v>163.68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>
        <v>0.16</v>
      </c>
      <c r="AW27" s="193">
        <f>R28</f>
        <v>163.68</v>
      </c>
      <c r="AX27" s="193"/>
      <c r="AY27" s="193"/>
      <c r="AZ27" s="193"/>
      <c r="BA27" s="193"/>
      <c r="BB27" s="193"/>
      <c r="BC27" s="193"/>
      <c r="BD27" s="193"/>
      <c r="BE27" s="193"/>
      <c r="BF27" s="193">
        <f t="shared" si="6"/>
        <v>163.68</v>
      </c>
      <c r="BG27" s="20">
        <v>42008</v>
      </c>
      <c r="BH27" s="193" t="s">
        <v>558</v>
      </c>
      <c r="BI27" s="175">
        <f t="shared" si="13"/>
        <v>0</v>
      </c>
    </row>
    <row r="28" spans="1:61" s="157" customFormat="1" ht="40.5" x14ac:dyDescent="0.25">
      <c r="A28" s="15"/>
      <c r="B28" s="16"/>
      <c r="C28" s="17"/>
      <c r="D28" s="16"/>
      <c r="E28" s="16"/>
      <c r="F28" s="16"/>
      <c r="G28" s="16"/>
      <c r="H28" s="16"/>
      <c r="I28" s="158" t="s">
        <v>16</v>
      </c>
      <c r="J28" s="159">
        <f>AV27</f>
        <v>0.16</v>
      </c>
      <c r="K28" s="159"/>
      <c r="L28" s="159">
        <f>J28*1023</f>
        <v>163.68</v>
      </c>
      <c r="M28" s="159"/>
      <c r="N28" s="159">
        <f>L28*0.08</f>
        <v>13.0944</v>
      </c>
      <c r="O28" s="159">
        <f>L28*0.86</f>
        <v>140.76480000000001</v>
      </c>
      <c r="P28" s="159">
        <v>0</v>
      </c>
      <c r="Q28" s="159">
        <f>L28*0.06</f>
        <v>9.8208000000000002</v>
      </c>
      <c r="R28" s="159">
        <f>SUM(N28:Q28)</f>
        <v>163.68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>
        <f t="shared" si="6"/>
        <v>0</v>
      </c>
      <c r="BG28" s="20"/>
      <c r="BH28" s="193"/>
      <c r="BI28" s="175">
        <f>BF28-R28</f>
        <v>-163.68</v>
      </c>
    </row>
    <row r="29" spans="1:61" s="157" customFormat="1" ht="364.5" x14ac:dyDescent="0.25">
      <c r="A29" s="15" t="s">
        <v>91</v>
      </c>
      <c r="B29" s="16" t="s">
        <v>193</v>
      </c>
      <c r="C29" s="17">
        <v>466.1</v>
      </c>
      <c r="D29" s="16" t="s">
        <v>294</v>
      </c>
      <c r="E29" s="16" t="s">
        <v>28</v>
      </c>
      <c r="F29" s="16" t="s">
        <v>400</v>
      </c>
      <c r="G29" s="16" t="s">
        <v>802</v>
      </c>
      <c r="H29" s="16" t="s">
        <v>803</v>
      </c>
      <c r="I29" s="158" t="s">
        <v>16</v>
      </c>
      <c r="J29" s="159"/>
      <c r="K29" s="159" t="s">
        <v>710</v>
      </c>
      <c r="L29" s="159">
        <f>L30</f>
        <v>265.98</v>
      </c>
      <c r="M29" s="159">
        <f t="shared" ref="M29:R29" si="17">M30</f>
        <v>0</v>
      </c>
      <c r="N29" s="159">
        <f t="shared" si="17"/>
        <v>21.278400000000001</v>
      </c>
      <c r="O29" s="159">
        <f t="shared" si="17"/>
        <v>228.74280000000002</v>
      </c>
      <c r="P29" s="159">
        <f t="shared" si="17"/>
        <v>0</v>
      </c>
      <c r="Q29" s="159">
        <f t="shared" si="17"/>
        <v>15.9588</v>
      </c>
      <c r="R29" s="159">
        <f t="shared" si="17"/>
        <v>265.98</v>
      </c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>
        <v>0.26</v>
      </c>
      <c r="AW29" s="193">
        <f>R30</f>
        <v>265.98</v>
      </c>
      <c r="AX29" s="193"/>
      <c r="AY29" s="193"/>
      <c r="AZ29" s="193"/>
      <c r="BA29" s="193"/>
      <c r="BB29" s="193"/>
      <c r="BC29" s="193"/>
      <c r="BD29" s="193"/>
      <c r="BE29" s="193"/>
      <c r="BF29" s="193">
        <f t="shared" si="6"/>
        <v>265.98</v>
      </c>
      <c r="BG29" s="20">
        <v>42018</v>
      </c>
      <c r="BH29" s="193" t="s">
        <v>559</v>
      </c>
      <c r="BI29" s="175">
        <f t="shared" si="13"/>
        <v>0</v>
      </c>
    </row>
    <row r="30" spans="1:61" s="157" customFormat="1" ht="40.5" x14ac:dyDescent="0.25">
      <c r="A30" s="15"/>
      <c r="B30" s="16"/>
      <c r="C30" s="17"/>
      <c r="D30" s="16"/>
      <c r="E30" s="16"/>
      <c r="F30" s="16"/>
      <c r="G30" s="16"/>
      <c r="H30" s="16"/>
      <c r="I30" s="158" t="s">
        <v>16</v>
      </c>
      <c r="J30" s="159">
        <f>AV29</f>
        <v>0.26</v>
      </c>
      <c r="K30" s="159"/>
      <c r="L30" s="159">
        <f>J30*1023</f>
        <v>265.98</v>
      </c>
      <c r="M30" s="159"/>
      <c r="N30" s="159">
        <f>L30*0.08</f>
        <v>21.278400000000001</v>
      </c>
      <c r="O30" s="159">
        <f>L30*0.86</f>
        <v>228.74280000000002</v>
      </c>
      <c r="P30" s="159">
        <v>0</v>
      </c>
      <c r="Q30" s="159">
        <f>L30*0.06</f>
        <v>15.9588</v>
      </c>
      <c r="R30" s="159">
        <f>SUM(N30:Q30)</f>
        <v>265.98</v>
      </c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>
        <f t="shared" si="6"/>
        <v>0</v>
      </c>
      <c r="BG30" s="20"/>
      <c r="BH30" s="193"/>
      <c r="BI30" s="175">
        <f t="shared" si="13"/>
        <v>-265.98</v>
      </c>
    </row>
    <row r="31" spans="1:61" s="157" customFormat="1" ht="364.5" x14ac:dyDescent="0.25">
      <c r="A31" s="15" t="s">
        <v>92</v>
      </c>
      <c r="B31" s="16" t="s">
        <v>194</v>
      </c>
      <c r="C31" s="17">
        <v>466.1</v>
      </c>
      <c r="D31" s="16" t="s">
        <v>295</v>
      </c>
      <c r="E31" s="16" t="s">
        <v>28</v>
      </c>
      <c r="F31" s="16" t="s">
        <v>401</v>
      </c>
      <c r="G31" s="16" t="s">
        <v>804</v>
      </c>
      <c r="H31" s="16" t="s">
        <v>805</v>
      </c>
      <c r="I31" s="158" t="s">
        <v>16</v>
      </c>
      <c r="J31" s="159"/>
      <c r="K31" s="159" t="s">
        <v>710</v>
      </c>
      <c r="L31" s="159">
        <f>L32</f>
        <v>276.21000000000004</v>
      </c>
      <c r="M31" s="159">
        <f t="shared" ref="M31:R31" si="18">M32</f>
        <v>0</v>
      </c>
      <c r="N31" s="159">
        <f t="shared" si="18"/>
        <v>22.096800000000002</v>
      </c>
      <c r="O31" s="159">
        <f t="shared" si="18"/>
        <v>237.54060000000004</v>
      </c>
      <c r="P31" s="159">
        <f t="shared" si="18"/>
        <v>0</v>
      </c>
      <c r="Q31" s="159">
        <f t="shared" si="18"/>
        <v>16.572600000000001</v>
      </c>
      <c r="R31" s="159">
        <f t="shared" si="18"/>
        <v>276.21000000000009</v>
      </c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>
        <v>0.27</v>
      </c>
      <c r="AW31" s="193">
        <f>R32</f>
        <v>276.21000000000009</v>
      </c>
      <c r="AX31" s="193"/>
      <c r="AY31" s="193"/>
      <c r="AZ31" s="193"/>
      <c r="BA31" s="193"/>
      <c r="BB31" s="193"/>
      <c r="BC31" s="193"/>
      <c r="BD31" s="193"/>
      <c r="BE31" s="193"/>
      <c r="BF31" s="193">
        <f t="shared" si="6"/>
        <v>276.21000000000009</v>
      </c>
      <c r="BG31" s="20">
        <v>42013</v>
      </c>
      <c r="BH31" s="193" t="s">
        <v>560</v>
      </c>
      <c r="BI31" s="175">
        <f t="shared" si="13"/>
        <v>0</v>
      </c>
    </row>
    <row r="32" spans="1:61" s="157" customFormat="1" ht="45.75" customHeight="1" x14ac:dyDescent="0.25">
      <c r="A32" s="15"/>
      <c r="B32" s="16"/>
      <c r="C32" s="17"/>
      <c r="D32" s="16"/>
      <c r="E32" s="16"/>
      <c r="F32" s="16"/>
      <c r="G32" s="16"/>
      <c r="H32" s="16"/>
      <c r="I32" s="158" t="s">
        <v>16</v>
      </c>
      <c r="J32" s="159">
        <f>AV31</f>
        <v>0.27</v>
      </c>
      <c r="K32" s="159"/>
      <c r="L32" s="159">
        <f>J32*1023</f>
        <v>276.21000000000004</v>
      </c>
      <c r="M32" s="159"/>
      <c r="N32" s="159">
        <f>L32*0.08</f>
        <v>22.096800000000002</v>
      </c>
      <c r="O32" s="159">
        <f>L32*0.86</f>
        <v>237.54060000000004</v>
      </c>
      <c r="P32" s="159">
        <v>0</v>
      </c>
      <c r="Q32" s="159">
        <f>L32*0.06</f>
        <v>16.572600000000001</v>
      </c>
      <c r="R32" s="159">
        <f>SUM(N32:Q32)</f>
        <v>276.21000000000009</v>
      </c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>
        <f t="shared" si="6"/>
        <v>0</v>
      </c>
      <c r="BG32" s="20"/>
      <c r="BH32" s="193"/>
      <c r="BI32" s="175">
        <f t="shared" si="13"/>
        <v>-276.21000000000009</v>
      </c>
    </row>
    <row r="33" spans="1:61" s="157" customFormat="1" ht="405" x14ac:dyDescent="0.25">
      <c r="A33" s="15" t="s">
        <v>93</v>
      </c>
      <c r="B33" s="16" t="s">
        <v>195</v>
      </c>
      <c r="C33" s="17">
        <v>466.1</v>
      </c>
      <c r="D33" s="16" t="s">
        <v>296</v>
      </c>
      <c r="E33" s="16" t="s">
        <v>28</v>
      </c>
      <c r="F33" s="16" t="s">
        <v>402</v>
      </c>
      <c r="G33" s="16" t="s">
        <v>629</v>
      </c>
      <c r="H33" s="16" t="s">
        <v>801</v>
      </c>
      <c r="I33" s="158" t="s">
        <v>16</v>
      </c>
      <c r="J33" s="159"/>
      <c r="K33" s="159" t="s">
        <v>710</v>
      </c>
      <c r="L33" s="159">
        <f>L34</f>
        <v>337.59000000000003</v>
      </c>
      <c r="M33" s="159">
        <f t="shared" ref="M33:R33" si="19">M34</f>
        <v>0</v>
      </c>
      <c r="N33" s="159">
        <f t="shared" si="19"/>
        <v>27.007200000000005</v>
      </c>
      <c r="O33" s="159">
        <f t="shared" si="19"/>
        <v>290.32740000000001</v>
      </c>
      <c r="P33" s="159">
        <f t="shared" si="19"/>
        <v>0</v>
      </c>
      <c r="Q33" s="159">
        <f t="shared" si="19"/>
        <v>20.255400000000002</v>
      </c>
      <c r="R33" s="159">
        <f t="shared" si="19"/>
        <v>337.59000000000003</v>
      </c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>
        <v>0.33</v>
      </c>
      <c r="AW33" s="193">
        <f>R34</f>
        <v>337.59000000000003</v>
      </c>
      <c r="AX33" s="193"/>
      <c r="AY33" s="193"/>
      <c r="AZ33" s="193"/>
      <c r="BA33" s="193"/>
      <c r="BB33" s="193"/>
      <c r="BC33" s="193"/>
      <c r="BD33" s="193"/>
      <c r="BE33" s="193"/>
      <c r="BF33" s="193">
        <f t="shared" si="6"/>
        <v>337.59000000000003</v>
      </c>
      <c r="BG33" s="20">
        <v>42008</v>
      </c>
      <c r="BH33" s="193" t="s">
        <v>561</v>
      </c>
      <c r="BI33" s="175">
        <f t="shared" si="13"/>
        <v>0</v>
      </c>
    </row>
    <row r="34" spans="1:61" s="157" customFormat="1" ht="48" customHeight="1" x14ac:dyDescent="0.25">
      <c r="A34" s="15"/>
      <c r="B34" s="16"/>
      <c r="C34" s="17"/>
      <c r="D34" s="16"/>
      <c r="E34" s="16"/>
      <c r="F34" s="16"/>
      <c r="G34" s="16"/>
      <c r="H34" s="16"/>
      <c r="I34" s="158" t="s">
        <v>16</v>
      </c>
      <c r="J34" s="159">
        <f>AV33</f>
        <v>0.33</v>
      </c>
      <c r="K34" s="159"/>
      <c r="L34" s="159">
        <f>J34*1023</f>
        <v>337.59000000000003</v>
      </c>
      <c r="M34" s="159"/>
      <c r="N34" s="159">
        <f>L34*0.08</f>
        <v>27.007200000000005</v>
      </c>
      <c r="O34" s="159">
        <f>L34*0.86</f>
        <v>290.32740000000001</v>
      </c>
      <c r="P34" s="159">
        <v>0</v>
      </c>
      <c r="Q34" s="159">
        <f>L34*0.06</f>
        <v>20.255400000000002</v>
      </c>
      <c r="R34" s="159">
        <f>SUM(N34:Q34)</f>
        <v>337.59000000000003</v>
      </c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>
        <f t="shared" si="6"/>
        <v>0</v>
      </c>
      <c r="BG34" s="20"/>
      <c r="BH34" s="193"/>
      <c r="BI34" s="175">
        <f t="shared" si="13"/>
        <v>-337.59000000000003</v>
      </c>
    </row>
    <row r="35" spans="1:61" s="157" customFormat="1" ht="344.25" x14ac:dyDescent="0.25">
      <c r="A35" s="15" t="s">
        <v>109</v>
      </c>
      <c r="B35" s="16" t="s">
        <v>211</v>
      </c>
      <c r="C35" s="17">
        <v>466.1</v>
      </c>
      <c r="D35" s="16" t="s">
        <v>312</v>
      </c>
      <c r="E35" s="16" t="s">
        <v>28</v>
      </c>
      <c r="F35" s="16" t="s">
        <v>418</v>
      </c>
      <c r="G35" s="16" t="s">
        <v>806</v>
      </c>
      <c r="H35" s="16" t="s">
        <v>807</v>
      </c>
      <c r="I35" s="158" t="s">
        <v>16</v>
      </c>
      <c r="J35" s="159"/>
      <c r="K35" s="159" t="s">
        <v>710</v>
      </c>
      <c r="L35" s="159">
        <f>L36</f>
        <v>225.06</v>
      </c>
      <c r="M35" s="159">
        <f t="shared" ref="M35:R35" si="20">M36</f>
        <v>0</v>
      </c>
      <c r="N35" s="159">
        <f t="shared" si="20"/>
        <v>18.004799999999999</v>
      </c>
      <c r="O35" s="159">
        <f t="shared" si="20"/>
        <v>193.55160000000001</v>
      </c>
      <c r="P35" s="159">
        <f t="shared" si="20"/>
        <v>0</v>
      </c>
      <c r="Q35" s="159">
        <f t="shared" si="20"/>
        <v>13.5036</v>
      </c>
      <c r="R35" s="159">
        <f t="shared" si="20"/>
        <v>225.06</v>
      </c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>
        <v>0.22</v>
      </c>
      <c r="AW35" s="193">
        <f>R36</f>
        <v>225.06</v>
      </c>
      <c r="AX35" s="193"/>
      <c r="AY35" s="193"/>
      <c r="AZ35" s="193"/>
      <c r="BA35" s="193"/>
      <c r="BB35" s="193"/>
      <c r="BC35" s="193"/>
      <c r="BD35" s="193"/>
      <c r="BE35" s="193"/>
      <c r="BF35" s="193">
        <f t="shared" si="6"/>
        <v>225.06</v>
      </c>
      <c r="BG35" s="20">
        <v>42027</v>
      </c>
      <c r="BH35" s="193" t="s">
        <v>567</v>
      </c>
      <c r="BI35" s="175">
        <f t="shared" si="13"/>
        <v>0</v>
      </c>
    </row>
    <row r="36" spans="1:61" s="157" customFormat="1" ht="42" customHeight="1" x14ac:dyDescent="0.25">
      <c r="A36" s="15"/>
      <c r="B36" s="16"/>
      <c r="C36" s="17"/>
      <c r="D36" s="16"/>
      <c r="E36" s="16"/>
      <c r="F36" s="16"/>
      <c r="G36" s="16"/>
      <c r="H36" s="16"/>
      <c r="I36" s="158" t="s">
        <v>16</v>
      </c>
      <c r="J36" s="159">
        <f>AV35</f>
        <v>0.22</v>
      </c>
      <c r="K36" s="159"/>
      <c r="L36" s="159">
        <f>J36*1023</f>
        <v>225.06</v>
      </c>
      <c r="M36" s="159"/>
      <c r="N36" s="159">
        <f>L36*0.08</f>
        <v>18.004799999999999</v>
      </c>
      <c r="O36" s="159">
        <f>L36*0.86</f>
        <v>193.55160000000001</v>
      </c>
      <c r="P36" s="159">
        <v>0</v>
      </c>
      <c r="Q36" s="159">
        <f>L36*0.06</f>
        <v>13.5036</v>
      </c>
      <c r="R36" s="159">
        <f>SUM(N36:Q36)</f>
        <v>225.06</v>
      </c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>
        <f t="shared" si="6"/>
        <v>0</v>
      </c>
      <c r="BG36" s="20"/>
      <c r="BH36" s="193"/>
      <c r="BI36" s="175"/>
    </row>
    <row r="37" spans="1:61" s="157" customFormat="1" ht="162" x14ac:dyDescent="0.25">
      <c r="A37" s="15" t="s">
        <v>96</v>
      </c>
      <c r="B37" s="16" t="s">
        <v>198</v>
      </c>
      <c r="C37" s="17">
        <v>466.1</v>
      </c>
      <c r="D37" s="16" t="s">
        <v>299</v>
      </c>
      <c r="E37" s="16" t="s">
        <v>28</v>
      </c>
      <c r="F37" s="16" t="s">
        <v>405</v>
      </c>
      <c r="G37" s="16" t="s">
        <v>481</v>
      </c>
      <c r="H37" s="16" t="s">
        <v>29</v>
      </c>
      <c r="I37" s="158" t="s">
        <v>16</v>
      </c>
      <c r="J37" s="158"/>
      <c r="K37" s="158"/>
      <c r="L37" s="159">
        <f>L38</f>
        <v>153.44999999999999</v>
      </c>
      <c r="M37" s="159">
        <f t="shared" ref="M37:R37" si="21">M38</f>
        <v>0</v>
      </c>
      <c r="N37" s="159">
        <f t="shared" si="21"/>
        <v>12.276</v>
      </c>
      <c r="O37" s="159">
        <f t="shared" si="21"/>
        <v>131.96699999999998</v>
      </c>
      <c r="P37" s="159">
        <f t="shared" si="21"/>
        <v>0</v>
      </c>
      <c r="Q37" s="159">
        <f t="shared" si="21"/>
        <v>9.206999999999999</v>
      </c>
      <c r="R37" s="159">
        <f t="shared" si="21"/>
        <v>153.44999999999999</v>
      </c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>
        <v>0.15</v>
      </c>
      <c r="AW37" s="193">
        <f>R38</f>
        <v>153.44999999999999</v>
      </c>
      <c r="AX37" s="193"/>
      <c r="AY37" s="193"/>
      <c r="AZ37" s="193"/>
      <c r="BA37" s="193"/>
      <c r="BB37" s="193"/>
      <c r="BC37" s="193"/>
      <c r="BD37" s="193"/>
      <c r="BE37" s="193"/>
      <c r="BF37" s="193">
        <f t="shared" si="6"/>
        <v>153.44999999999999</v>
      </c>
      <c r="BG37" s="20">
        <v>41951</v>
      </c>
      <c r="BH37" s="193"/>
      <c r="BI37" s="175">
        <f>BF37-R37</f>
        <v>0</v>
      </c>
    </row>
    <row r="38" spans="1:61" s="157" customFormat="1" ht="40.5" x14ac:dyDescent="0.25">
      <c r="A38" s="15"/>
      <c r="B38" s="16"/>
      <c r="C38" s="17"/>
      <c r="D38" s="16"/>
      <c r="E38" s="16"/>
      <c r="F38" s="16"/>
      <c r="G38" s="16"/>
      <c r="H38" s="16"/>
      <c r="I38" s="158" t="s">
        <v>16</v>
      </c>
      <c r="J38" s="159">
        <f>AV37</f>
        <v>0.15</v>
      </c>
      <c r="K38" s="159"/>
      <c r="L38" s="159">
        <f>J38*1023</f>
        <v>153.44999999999999</v>
      </c>
      <c r="M38" s="159"/>
      <c r="N38" s="159">
        <f>L38*0.08</f>
        <v>12.276</v>
      </c>
      <c r="O38" s="159">
        <f>L38*0.86</f>
        <v>131.96699999999998</v>
      </c>
      <c r="P38" s="159">
        <v>0</v>
      </c>
      <c r="Q38" s="159">
        <f>L38*0.06</f>
        <v>9.206999999999999</v>
      </c>
      <c r="R38" s="159">
        <f>SUM(N38:Q38)</f>
        <v>153.44999999999999</v>
      </c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>
        <f t="shared" si="6"/>
        <v>0</v>
      </c>
      <c r="BG38" s="20"/>
      <c r="BH38" s="193"/>
      <c r="BI38" s="175">
        <f t="shared" ref="BI38:BI53" si="22">BF38-R38</f>
        <v>-153.44999999999999</v>
      </c>
    </row>
    <row r="39" spans="1:61" s="157" customFormat="1" ht="141.75" x14ac:dyDescent="0.25">
      <c r="A39" s="15" t="s">
        <v>99</v>
      </c>
      <c r="B39" s="16" t="s">
        <v>201</v>
      </c>
      <c r="C39" s="17">
        <v>466.1</v>
      </c>
      <c r="D39" s="16" t="s">
        <v>302</v>
      </c>
      <c r="E39" s="16" t="s">
        <v>28</v>
      </c>
      <c r="F39" s="16" t="s">
        <v>408</v>
      </c>
      <c r="G39" s="16" t="s">
        <v>482</v>
      </c>
      <c r="H39" s="16" t="s">
        <v>29</v>
      </c>
      <c r="I39" s="158" t="s">
        <v>16</v>
      </c>
      <c r="J39" s="159"/>
      <c r="K39" s="159" t="s">
        <v>711</v>
      </c>
      <c r="L39" s="159">
        <f>L40</f>
        <v>644.49</v>
      </c>
      <c r="M39" s="159">
        <f t="shared" ref="M39:R39" si="23">M40</f>
        <v>0</v>
      </c>
      <c r="N39" s="159">
        <f t="shared" si="23"/>
        <v>51.559200000000004</v>
      </c>
      <c r="O39" s="159">
        <f t="shared" si="23"/>
        <v>554.26139999999998</v>
      </c>
      <c r="P39" s="159">
        <f t="shared" si="23"/>
        <v>0</v>
      </c>
      <c r="Q39" s="159">
        <f t="shared" si="23"/>
        <v>38.669399999999996</v>
      </c>
      <c r="R39" s="159">
        <f t="shared" si="23"/>
        <v>644.49</v>
      </c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>
        <v>0.63</v>
      </c>
      <c r="AW39" s="193">
        <f>R40</f>
        <v>644.49</v>
      </c>
      <c r="AX39" s="193"/>
      <c r="AY39" s="193"/>
      <c r="AZ39" s="193"/>
      <c r="BA39" s="193"/>
      <c r="BB39" s="193"/>
      <c r="BC39" s="193"/>
      <c r="BD39" s="193"/>
      <c r="BE39" s="193"/>
      <c r="BF39" s="193">
        <f t="shared" si="6"/>
        <v>644.49</v>
      </c>
      <c r="BG39" s="20">
        <v>41950</v>
      </c>
      <c r="BH39" s="193"/>
      <c r="BI39" s="175">
        <f t="shared" si="22"/>
        <v>0</v>
      </c>
    </row>
    <row r="40" spans="1:61" s="157" customFormat="1" ht="40.5" x14ac:dyDescent="0.25">
      <c r="A40" s="15"/>
      <c r="B40" s="16"/>
      <c r="C40" s="17"/>
      <c r="D40" s="16"/>
      <c r="E40" s="16"/>
      <c r="F40" s="16"/>
      <c r="G40" s="16"/>
      <c r="H40" s="16"/>
      <c r="I40" s="158" t="s">
        <v>16</v>
      </c>
      <c r="J40" s="159">
        <f>AV39</f>
        <v>0.63</v>
      </c>
      <c r="K40" s="159"/>
      <c r="L40" s="159">
        <f>J40*1023</f>
        <v>644.49</v>
      </c>
      <c r="M40" s="159"/>
      <c r="N40" s="159">
        <f>L40*0.08</f>
        <v>51.559200000000004</v>
      </c>
      <c r="O40" s="159">
        <f>L40*0.86</f>
        <v>554.26139999999998</v>
      </c>
      <c r="P40" s="159">
        <v>0</v>
      </c>
      <c r="Q40" s="159">
        <f>L40*0.06</f>
        <v>38.669399999999996</v>
      </c>
      <c r="R40" s="159">
        <f>SUM(N40:Q40)</f>
        <v>644.49</v>
      </c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>
        <f t="shared" si="6"/>
        <v>0</v>
      </c>
      <c r="BG40" s="20"/>
      <c r="BH40" s="193"/>
      <c r="BI40" s="175">
        <f>BF40-R40</f>
        <v>-644.49</v>
      </c>
    </row>
    <row r="41" spans="1:61" s="157" customFormat="1" ht="182.25" x14ac:dyDescent="0.25">
      <c r="A41" s="15" t="s">
        <v>100</v>
      </c>
      <c r="B41" s="16" t="s">
        <v>202</v>
      </c>
      <c r="C41" s="17">
        <v>466.1</v>
      </c>
      <c r="D41" s="16" t="s">
        <v>303</v>
      </c>
      <c r="E41" s="16" t="s">
        <v>28</v>
      </c>
      <c r="F41" s="16" t="s">
        <v>409</v>
      </c>
      <c r="G41" s="16" t="s">
        <v>483</v>
      </c>
      <c r="H41" s="16" t="s">
        <v>29</v>
      </c>
      <c r="I41" s="158" t="s">
        <v>16</v>
      </c>
      <c r="J41" s="158"/>
      <c r="K41" s="158"/>
      <c r="L41" s="159">
        <f>L42</f>
        <v>204.60000000000002</v>
      </c>
      <c r="M41" s="159">
        <f t="shared" ref="M41:R41" si="24">M42</f>
        <v>0</v>
      </c>
      <c r="N41" s="159">
        <f t="shared" si="24"/>
        <v>16.368000000000002</v>
      </c>
      <c r="O41" s="159">
        <f t="shared" si="24"/>
        <v>175.95600000000002</v>
      </c>
      <c r="P41" s="159">
        <f t="shared" si="24"/>
        <v>0</v>
      </c>
      <c r="Q41" s="159">
        <f t="shared" si="24"/>
        <v>12.276000000000002</v>
      </c>
      <c r="R41" s="159">
        <f t="shared" si="24"/>
        <v>204.60000000000002</v>
      </c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>
        <v>0.2</v>
      </c>
      <c r="AW41" s="193">
        <f>R42</f>
        <v>204.60000000000002</v>
      </c>
      <c r="AX41" s="193"/>
      <c r="AY41" s="193"/>
      <c r="AZ41" s="193"/>
      <c r="BA41" s="193"/>
      <c r="BB41" s="193"/>
      <c r="BC41" s="193"/>
      <c r="BD41" s="193"/>
      <c r="BE41" s="193"/>
      <c r="BF41" s="193">
        <f t="shared" si="6"/>
        <v>204.60000000000002</v>
      </c>
      <c r="BG41" s="20">
        <v>41952</v>
      </c>
      <c r="BH41" s="193"/>
      <c r="BI41" s="175">
        <f t="shared" si="22"/>
        <v>0</v>
      </c>
    </row>
    <row r="42" spans="1:61" s="157" customFormat="1" ht="40.5" x14ac:dyDescent="0.25">
      <c r="A42" s="15"/>
      <c r="B42" s="16"/>
      <c r="C42" s="17"/>
      <c r="D42" s="16"/>
      <c r="E42" s="16"/>
      <c r="F42" s="16"/>
      <c r="G42" s="16"/>
      <c r="H42" s="16"/>
      <c r="I42" s="158" t="s">
        <v>16</v>
      </c>
      <c r="J42" s="159">
        <f>AV41</f>
        <v>0.2</v>
      </c>
      <c r="K42" s="159"/>
      <c r="L42" s="159">
        <f>J42*1023</f>
        <v>204.60000000000002</v>
      </c>
      <c r="M42" s="159"/>
      <c r="N42" s="159">
        <f>L42*0.08</f>
        <v>16.368000000000002</v>
      </c>
      <c r="O42" s="159">
        <f>L42*0.86</f>
        <v>175.95600000000002</v>
      </c>
      <c r="P42" s="159">
        <v>0</v>
      </c>
      <c r="Q42" s="159">
        <f>L42*0.06</f>
        <v>12.276000000000002</v>
      </c>
      <c r="R42" s="159">
        <f>SUM(N42:Q42)</f>
        <v>204.60000000000002</v>
      </c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>
        <f t="shared" si="6"/>
        <v>0</v>
      </c>
      <c r="BG42" s="20"/>
      <c r="BH42" s="193"/>
      <c r="BI42" s="175">
        <f t="shared" si="22"/>
        <v>-204.60000000000002</v>
      </c>
    </row>
    <row r="43" spans="1:61" s="157" customFormat="1" ht="324" x14ac:dyDescent="0.25">
      <c r="A43" s="15" t="s">
        <v>105</v>
      </c>
      <c r="B43" s="16" t="s">
        <v>207</v>
      </c>
      <c r="C43" s="17">
        <v>466.1</v>
      </c>
      <c r="D43" s="16" t="s">
        <v>308</v>
      </c>
      <c r="E43" s="16" t="s">
        <v>28</v>
      </c>
      <c r="F43" s="16" t="s">
        <v>414</v>
      </c>
      <c r="G43" s="16" t="s">
        <v>808</v>
      </c>
      <c r="H43" s="16" t="s">
        <v>809</v>
      </c>
      <c r="I43" s="158" t="s">
        <v>16</v>
      </c>
      <c r="J43" s="159"/>
      <c r="K43" s="159" t="s">
        <v>713</v>
      </c>
      <c r="L43" s="159">
        <f>L44</f>
        <v>429.65999999999997</v>
      </c>
      <c r="M43" s="159">
        <f t="shared" ref="M43:R43" si="25">M44</f>
        <v>0</v>
      </c>
      <c r="N43" s="159">
        <f t="shared" si="25"/>
        <v>34.372799999999998</v>
      </c>
      <c r="O43" s="159">
        <f t="shared" si="25"/>
        <v>369.50759999999997</v>
      </c>
      <c r="P43" s="159">
        <f t="shared" si="25"/>
        <v>0</v>
      </c>
      <c r="Q43" s="159">
        <f t="shared" si="25"/>
        <v>25.779599999999999</v>
      </c>
      <c r="R43" s="159">
        <f t="shared" si="25"/>
        <v>429.65999999999997</v>
      </c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>
        <v>0.42</v>
      </c>
      <c r="AW43" s="193">
        <f>R44</f>
        <v>429.65999999999997</v>
      </c>
      <c r="AX43" s="193"/>
      <c r="AY43" s="193"/>
      <c r="AZ43" s="193"/>
      <c r="BA43" s="193"/>
      <c r="BB43" s="193"/>
      <c r="BC43" s="193"/>
      <c r="BD43" s="193"/>
      <c r="BE43" s="193"/>
      <c r="BF43" s="193">
        <f t="shared" ref="BF43:BF65" si="26">W43+Z43+AB43+AD43+AF43+AH43+AJ43+AL43+AN43+AP43+AR43+AT43+AU43+AW43+AY43+BA43+BC43+BE43</f>
        <v>429.65999999999997</v>
      </c>
      <c r="BG43" s="20">
        <v>42012</v>
      </c>
      <c r="BH43" s="193" t="s">
        <v>565</v>
      </c>
      <c r="BI43" s="175">
        <f t="shared" si="22"/>
        <v>0</v>
      </c>
    </row>
    <row r="44" spans="1:61" s="157" customFormat="1" ht="40.5" x14ac:dyDescent="0.25">
      <c r="A44" s="15"/>
      <c r="B44" s="16"/>
      <c r="C44" s="17"/>
      <c r="D44" s="16"/>
      <c r="E44" s="16"/>
      <c r="F44" s="16"/>
      <c r="G44" s="16"/>
      <c r="H44" s="16"/>
      <c r="I44" s="158" t="s">
        <v>16</v>
      </c>
      <c r="J44" s="159">
        <f>AV43</f>
        <v>0.42</v>
      </c>
      <c r="K44" s="159"/>
      <c r="L44" s="159">
        <f>J44*1023</f>
        <v>429.65999999999997</v>
      </c>
      <c r="M44" s="159"/>
      <c r="N44" s="159">
        <f>L44*0.08</f>
        <v>34.372799999999998</v>
      </c>
      <c r="O44" s="159">
        <f>L44*0.86</f>
        <v>369.50759999999997</v>
      </c>
      <c r="P44" s="159">
        <v>0</v>
      </c>
      <c r="Q44" s="159">
        <f>L44*0.06</f>
        <v>25.779599999999999</v>
      </c>
      <c r="R44" s="159">
        <f>SUM(N44:Q44)</f>
        <v>429.65999999999997</v>
      </c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>
        <f t="shared" si="26"/>
        <v>0</v>
      </c>
      <c r="BG44" s="20"/>
      <c r="BH44" s="193"/>
      <c r="BI44" s="175">
        <f t="shared" si="22"/>
        <v>-429.65999999999997</v>
      </c>
    </row>
    <row r="45" spans="1:61" s="157" customFormat="1" ht="324" x14ac:dyDescent="0.25">
      <c r="A45" s="15" t="s">
        <v>145</v>
      </c>
      <c r="B45" s="16" t="s">
        <v>247</v>
      </c>
      <c r="C45" s="17">
        <v>466.1</v>
      </c>
      <c r="D45" s="16" t="s">
        <v>348</v>
      </c>
      <c r="E45" s="16" t="s">
        <v>28</v>
      </c>
      <c r="F45" s="16" t="s">
        <v>452</v>
      </c>
      <c r="G45" s="16" t="s">
        <v>509</v>
      </c>
      <c r="H45" s="16" t="s">
        <v>810</v>
      </c>
      <c r="I45" s="158" t="s">
        <v>16</v>
      </c>
      <c r="J45" s="159"/>
      <c r="K45" s="159" t="s">
        <v>713</v>
      </c>
      <c r="L45" s="159">
        <f>L46</f>
        <v>480.80999999999995</v>
      </c>
      <c r="M45" s="159">
        <f t="shared" ref="M45:R53" si="27">M46</f>
        <v>0</v>
      </c>
      <c r="N45" s="159">
        <f t="shared" si="27"/>
        <v>38.464799999999997</v>
      </c>
      <c r="O45" s="159">
        <f t="shared" si="27"/>
        <v>413.49659999999994</v>
      </c>
      <c r="P45" s="159">
        <f t="shared" si="27"/>
        <v>0</v>
      </c>
      <c r="Q45" s="159">
        <f t="shared" si="27"/>
        <v>28.848599999999994</v>
      </c>
      <c r="R45" s="159">
        <f t="shared" si="27"/>
        <v>480.80999999999989</v>
      </c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>
        <v>0.47</v>
      </c>
      <c r="AW45" s="193">
        <f>R46</f>
        <v>480.80999999999989</v>
      </c>
      <c r="AX45" s="193"/>
      <c r="AY45" s="193"/>
      <c r="AZ45" s="193"/>
      <c r="BA45" s="193"/>
      <c r="BB45" s="193"/>
      <c r="BC45" s="193"/>
      <c r="BD45" s="193"/>
      <c r="BE45" s="193"/>
      <c r="BF45" s="193">
        <f t="shared" si="26"/>
        <v>480.80999999999989</v>
      </c>
      <c r="BG45" s="20">
        <v>42034</v>
      </c>
      <c r="BH45" s="193" t="s">
        <v>590</v>
      </c>
      <c r="BI45" s="175">
        <f t="shared" si="22"/>
        <v>0</v>
      </c>
    </row>
    <row r="46" spans="1:61" s="157" customFormat="1" ht="40.5" x14ac:dyDescent="0.25">
      <c r="A46" s="15"/>
      <c r="B46" s="16"/>
      <c r="C46" s="17"/>
      <c r="D46" s="16"/>
      <c r="E46" s="16"/>
      <c r="F46" s="16"/>
      <c r="G46" s="16"/>
      <c r="H46" s="16"/>
      <c r="I46" s="158" t="s">
        <v>16</v>
      </c>
      <c r="J46" s="159">
        <f>AV45</f>
        <v>0.47</v>
      </c>
      <c r="K46" s="159"/>
      <c r="L46" s="159">
        <f>J46*1023</f>
        <v>480.80999999999995</v>
      </c>
      <c r="M46" s="159"/>
      <c r="N46" s="159">
        <f>L46*0.08</f>
        <v>38.464799999999997</v>
      </c>
      <c r="O46" s="159">
        <f>L46*0.86</f>
        <v>413.49659999999994</v>
      </c>
      <c r="P46" s="159">
        <v>0</v>
      </c>
      <c r="Q46" s="159">
        <f>L46*0.06</f>
        <v>28.848599999999994</v>
      </c>
      <c r="R46" s="159">
        <f>SUM(N46:Q46)</f>
        <v>480.80999999999989</v>
      </c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>
        <f t="shared" si="26"/>
        <v>0</v>
      </c>
      <c r="BG46" s="20"/>
      <c r="BH46" s="193"/>
      <c r="BI46" s="175">
        <f t="shared" si="22"/>
        <v>-480.80999999999989</v>
      </c>
    </row>
    <row r="47" spans="1:61" s="157" customFormat="1" ht="182.25" x14ac:dyDescent="0.25">
      <c r="A47" s="15" t="s">
        <v>110</v>
      </c>
      <c r="B47" s="16" t="s">
        <v>212</v>
      </c>
      <c r="C47" s="17">
        <v>466.1</v>
      </c>
      <c r="D47" s="16" t="s">
        <v>313</v>
      </c>
      <c r="E47" s="16" t="s">
        <v>28</v>
      </c>
      <c r="F47" s="16" t="s">
        <v>419</v>
      </c>
      <c r="G47" s="16" t="s">
        <v>811</v>
      </c>
      <c r="H47" s="16" t="s">
        <v>29</v>
      </c>
      <c r="I47" s="158" t="s">
        <v>16</v>
      </c>
      <c r="J47" s="159"/>
      <c r="K47" s="159" t="s">
        <v>712</v>
      </c>
      <c r="L47" s="159">
        <f>L48</f>
        <v>20.46</v>
      </c>
      <c r="M47" s="159">
        <f t="shared" si="27"/>
        <v>0</v>
      </c>
      <c r="N47" s="159">
        <f t="shared" si="27"/>
        <v>1.6368</v>
      </c>
      <c r="O47" s="159">
        <f t="shared" si="27"/>
        <v>17.595600000000001</v>
      </c>
      <c r="P47" s="159">
        <f t="shared" si="27"/>
        <v>0</v>
      </c>
      <c r="Q47" s="159">
        <f t="shared" si="27"/>
        <v>1.2276</v>
      </c>
      <c r="R47" s="159">
        <f t="shared" si="27"/>
        <v>20.46</v>
      </c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>
        <v>0.02</v>
      </c>
      <c r="AW47" s="193">
        <f>R48</f>
        <v>20.46</v>
      </c>
      <c r="AX47" s="193"/>
      <c r="AY47" s="193"/>
      <c r="AZ47" s="193"/>
      <c r="BA47" s="193"/>
      <c r="BB47" s="193"/>
      <c r="BC47" s="193"/>
      <c r="BD47" s="193"/>
      <c r="BE47" s="193"/>
      <c r="BF47" s="193">
        <f t="shared" si="26"/>
        <v>20.46</v>
      </c>
      <c r="BG47" s="20">
        <v>41965</v>
      </c>
      <c r="BH47" s="193" t="s">
        <v>568</v>
      </c>
      <c r="BI47" s="175">
        <f t="shared" si="22"/>
        <v>0</v>
      </c>
    </row>
    <row r="48" spans="1:61" s="157" customFormat="1" ht="40.5" x14ac:dyDescent="0.25">
      <c r="A48" s="15"/>
      <c r="B48" s="16"/>
      <c r="C48" s="17"/>
      <c r="D48" s="16"/>
      <c r="E48" s="16"/>
      <c r="F48" s="16"/>
      <c r="G48" s="16"/>
      <c r="H48" s="16"/>
      <c r="I48" s="158" t="s">
        <v>16</v>
      </c>
      <c r="J48" s="159">
        <f>AV47</f>
        <v>0.02</v>
      </c>
      <c r="K48" s="159"/>
      <c r="L48" s="159">
        <f>J48*1023</f>
        <v>20.46</v>
      </c>
      <c r="M48" s="159"/>
      <c r="N48" s="159">
        <f>L48*0.08</f>
        <v>1.6368</v>
      </c>
      <c r="O48" s="159">
        <f>L48*0.86</f>
        <v>17.595600000000001</v>
      </c>
      <c r="P48" s="159">
        <v>0</v>
      </c>
      <c r="Q48" s="159">
        <f>L48*0.06</f>
        <v>1.2276</v>
      </c>
      <c r="R48" s="159">
        <f>SUM(N48:Q48)</f>
        <v>20.46</v>
      </c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>
        <f t="shared" si="26"/>
        <v>0</v>
      </c>
      <c r="BG48" s="20"/>
      <c r="BH48" s="193"/>
      <c r="BI48" s="175">
        <f t="shared" si="22"/>
        <v>-20.46</v>
      </c>
    </row>
    <row r="49" spans="1:61" s="157" customFormat="1" ht="344.25" x14ac:dyDescent="0.25">
      <c r="A49" s="15" t="s">
        <v>111</v>
      </c>
      <c r="B49" s="16" t="s">
        <v>213</v>
      </c>
      <c r="C49" s="17">
        <v>466.1</v>
      </c>
      <c r="D49" s="16" t="s">
        <v>314</v>
      </c>
      <c r="E49" s="16" t="s">
        <v>28</v>
      </c>
      <c r="F49" s="16" t="s">
        <v>420</v>
      </c>
      <c r="G49" s="16" t="s">
        <v>812</v>
      </c>
      <c r="H49" s="16" t="s">
        <v>807</v>
      </c>
      <c r="I49" s="158" t="s">
        <v>16</v>
      </c>
      <c r="J49" s="159"/>
      <c r="K49" s="159" t="s">
        <v>710</v>
      </c>
      <c r="L49" s="159">
        <f>L50</f>
        <v>450.12</v>
      </c>
      <c r="M49" s="159">
        <f t="shared" si="27"/>
        <v>0</v>
      </c>
      <c r="N49" s="159">
        <f t="shared" si="27"/>
        <v>36.009599999999999</v>
      </c>
      <c r="O49" s="159">
        <f t="shared" si="27"/>
        <v>387.10320000000002</v>
      </c>
      <c r="P49" s="159">
        <f t="shared" si="27"/>
        <v>0</v>
      </c>
      <c r="Q49" s="159">
        <f t="shared" si="27"/>
        <v>27.007200000000001</v>
      </c>
      <c r="R49" s="159">
        <f t="shared" si="27"/>
        <v>450.12</v>
      </c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>
        <v>0.44</v>
      </c>
      <c r="AW49" s="193">
        <f>R50</f>
        <v>450.12</v>
      </c>
      <c r="AX49" s="193"/>
      <c r="AY49" s="193"/>
      <c r="AZ49" s="193"/>
      <c r="BA49" s="193"/>
      <c r="BB49" s="193"/>
      <c r="BC49" s="193"/>
      <c r="BD49" s="193"/>
      <c r="BE49" s="193"/>
      <c r="BF49" s="193">
        <f t="shared" si="26"/>
        <v>450.12</v>
      </c>
      <c r="BG49" s="20">
        <v>42028</v>
      </c>
      <c r="BH49" s="193" t="s">
        <v>569</v>
      </c>
      <c r="BI49" s="175">
        <f t="shared" si="22"/>
        <v>0</v>
      </c>
    </row>
    <row r="50" spans="1:61" s="157" customFormat="1" ht="40.5" x14ac:dyDescent="0.25">
      <c r="A50" s="15"/>
      <c r="B50" s="16"/>
      <c r="C50" s="17"/>
      <c r="D50" s="16"/>
      <c r="E50" s="16"/>
      <c r="F50" s="16"/>
      <c r="G50" s="16"/>
      <c r="H50" s="16"/>
      <c r="I50" s="158" t="s">
        <v>16</v>
      </c>
      <c r="J50" s="159">
        <f>AV49</f>
        <v>0.44</v>
      </c>
      <c r="K50" s="159"/>
      <c r="L50" s="159">
        <f>J50*1023</f>
        <v>450.12</v>
      </c>
      <c r="M50" s="159"/>
      <c r="N50" s="159">
        <f>L50*0.08</f>
        <v>36.009599999999999</v>
      </c>
      <c r="O50" s="159">
        <f>L50*0.86</f>
        <v>387.10320000000002</v>
      </c>
      <c r="P50" s="159">
        <v>0</v>
      </c>
      <c r="Q50" s="159">
        <f>L50*0.06</f>
        <v>27.007200000000001</v>
      </c>
      <c r="R50" s="159">
        <f>SUM(N50:Q50)</f>
        <v>450.12</v>
      </c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>
        <f t="shared" si="26"/>
        <v>0</v>
      </c>
      <c r="BG50" s="20"/>
      <c r="BH50" s="193"/>
      <c r="BI50" s="175">
        <f t="shared" si="22"/>
        <v>-450.12</v>
      </c>
    </row>
    <row r="51" spans="1:61" s="157" customFormat="1" ht="344.25" x14ac:dyDescent="0.25">
      <c r="A51" s="15" t="s">
        <v>113</v>
      </c>
      <c r="B51" s="16" t="s">
        <v>215</v>
      </c>
      <c r="C51" s="17">
        <v>466.1</v>
      </c>
      <c r="D51" s="16" t="s">
        <v>316</v>
      </c>
      <c r="E51" s="16" t="s">
        <v>28</v>
      </c>
      <c r="F51" s="16" t="s">
        <v>695</v>
      </c>
      <c r="G51" s="16" t="s">
        <v>813</v>
      </c>
      <c r="H51" s="16" t="s">
        <v>814</v>
      </c>
      <c r="I51" s="158" t="s">
        <v>16</v>
      </c>
      <c r="J51" s="159"/>
      <c r="K51" s="159" t="s">
        <v>713</v>
      </c>
      <c r="L51" s="159">
        <f>L52</f>
        <v>81.84</v>
      </c>
      <c r="M51" s="159">
        <f t="shared" si="27"/>
        <v>0</v>
      </c>
      <c r="N51" s="159">
        <f t="shared" si="27"/>
        <v>6.5472000000000001</v>
      </c>
      <c r="O51" s="159">
        <f t="shared" si="27"/>
        <v>70.382400000000004</v>
      </c>
      <c r="P51" s="159">
        <f t="shared" si="27"/>
        <v>0</v>
      </c>
      <c r="Q51" s="159">
        <f t="shared" si="27"/>
        <v>4.9104000000000001</v>
      </c>
      <c r="R51" s="159">
        <f t="shared" si="27"/>
        <v>81.84</v>
      </c>
      <c r="S51" s="193"/>
      <c r="T51" s="193"/>
      <c r="U51" s="193"/>
      <c r="V51" s="222"/>
      <c r="W51" s="193"/>
      <c r="X51" s="193"/>
      <c r="Y51" s="193"/>
      <c r="Z51" s="193"/>
      <c r="AA51" s="222"/>
      <c r="AB51" s="193"/>
      <c r="AC51" s="193"/>
      <c r="AD51" s="193"/>
      <c r="AE51" s="193"/>
      <c r="AF51" s="193"/>
      <c r="AG51" s="193"/>
      <c r="AH51" s="193"/>
      <c r="AI51" s="193"/>
      <c r="AJ51" s="193"/>
      <c r="AK51" s="222"/>
      <c r="AL51" s="193"/>
      <c r="AM51" s="222"/>
      <c r="AN51" s="193"/>
      <c r="AO51" s="193"/>
      <c r="AP51" s="193"/>
      <c r="AQ51" s="193"/>
      <c r="AR51" s="193"/>
      <c r="AS51" s="193"/>
      <c r="AT51" s="193"/>
      <c r="AU51" s="193"/>
      <c r="AV51" s="193">
        <v>0.08</v>
      </c>
      <c r="AW51" s="193">
        <f>R52</f>
        <v>81.84</v>
      </c>
      <c r="AX51" s="193"/>
      <c r="AY51" s="193"/>
      <c r="AZ51" s="193"/>
      <c r="BA51" s="193"/>
      <c r="BB51" s="193"/>
      <c r="BC51" s="193"/>
      <c r="BD51" s="193"/>
      <c r="BE51" s="193"/>
      <c r="BF51" s="193">
        <f t="shared" si="26"/>
        <v>81.84</v>
      </c>
      <c r="BG51" s="20">
        <v>42019</v>
      </c>
      <c r="BH51" s="193" t="s">
        <v>570</v>
      </c>
      <c r="BI51" s="175">
        <f t="shared" si="22"/>
        <v>0</v>
      </c>
    </row>
    <row r="52" spans="1:61" s="157" customFormat="1" ht="48.75" customHeight="1" x14ac:dyDescent="0.25">
      <c r="A52" s="15"/>
      <c r="B52" s="16"/>
      <c r="C52" s="17"/>
      <c r="D52" s="16"/>
      <c r="E52" s="16"/>
      <c r="F52" s="16"/>
      <c r="G52" s="16"/>
      <c r="H52" s="16"/>
      <c r="I52" s="158" t="s">
        <v>16</v>
      </c>
      <c r="J52" s="159">
        <f>AV51</f>
        <v>0.08</v>
      </c>
      <c r="K52" s="159"/>
      <c r="L52" s="159">
        <f>J52*1023</f>
        <v>81.84</v>
      </c>
      <c r="M52" s="159"/>
      <c r="N52" s="159">
        <f>L52*0.08</f>
        <v>6.5472000000000001</v>
      </c>
      <c r="O52" s="159">
        <f>L52*0.86</f>
        <v>70.382400000000004</v>
      </c>
      <c r="P52" s="159">
        <v>0</v>
      </c>
      <c r="Q52" s="159">
        <f>L52*0.06</f>
        <v>4.9104000000000001</v>
      </c>
      <c r="R52" s="159">
        <f>SUM(N52:Q52)</f>
        <v>81.84</v>
      </c>
      <c r="S52" s="193"/>
      <c r="T52" s="193"/>
      <c r="U52" s="193"/>
      <c r="V52" s="222"/>
      <c r="W52" s="193"/>
      <c r="X52" s="193"/>
      <c r="Y52" s="193"/>
      <c r="Z52" s="193"/>
      <c r="AA52" s="222"/>
      <c r="AB52" s="193"/>
      <c r="AC52" s="193"/>
      <c r="AD52" s="193"/>
      <c r="AE52" s="193"/>
      <c r="AF52" s="193"/>
      <c r="AG52" s="193"/>
      <c r="AH52" s="193"/>
      <c r="AI52" s="193"/>
      <c r="AJ52" s="193"/>
      <c r="AK52" s="222"/>
      <c r="AL52" s="193"/>
      <c r="AM52" s="222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>
        <f t="shared" si="26"/>
        <v>0</v>
      </c>
      <c r="BG52" s="20"/>
      <c r="BH52" s="193"/>
      <c r="BI52" s="175">
        <f>BF52-R52</f>
        <v>-81.84</v>
      </c>
    </row>
    <row r="53" spans="1:61" s="157" customFormat="1" ht="344.25" x14ac:dyDescent="0.25">
      <c r="A53" s="15" t="s">
        <v>114</v>
      </c>
      <c r="B53" s="16" t="s">
        <v>216</v>
      </c>
      <c r="C53" s="17">
        <v>466.1</v>
      </c>
      <c r="D53" s="16" t="s">
        <v>317</v>
      </c>
      <c r="E53" s="16" t="s">
        <v>28</v>
      </c>
      <c r="F53" s="16" t="s">
        <v>423</v>
      </c>
      <c r="G53" s="16" t="s">
        <v>815</v>
      </c>
      <c r="H53" s="16" t="s">
        <v>814</v>
      </c>
      <c r="I53" s="158" t="s">
        <v>16</v>
      </c>
      <c r="J53" s="159"/>
      <c r="K53" s="159" t="s">
        <v>713</v>
      </c>
      <c r="L53" s="159">
        <f>L54</f>
        <v>286.44000000000005</v>
      </c>
      <c r="M53" s="159">
        <f t="shared" si="27"/>
        <v>0</v>
      </c>
      <c r="N53" s="159">
        <f t="shared" si="27"/>
        <v>22.915200000000006</v>
      </c>
      <c r="O53" s="159">
        <f t="shared" si="27"/>
        <v>246.33840000000004</v>
      </c>
      <c r="P53" s="159">
        <f t="shared" si="27"/>
        <v>0</v>
      </c>
      <c r="Q53" s="159">
        <f t="shared" si="27"/>
        <v>17.186400000000003</v>
      </c>
      <c r="R53" s="159">
        <f t="shared" si="27"/>
        <v>286.44000000000005</v>
      </c>
      <c r="S53" s="193"/>
      <c r="T53" s="193"/>
      <c r="U53" s="193"/>
      <c r="V53" s="222"/>
      <c r="W53" s="193"/>
      <c r="X53" s="193"/>
      <c r="Y53" s="193"/>
      <c r="Z53" s="193"/>
      <c r="AA53" s="222"/>
      <c r="AB53" s="193"/>
      <c r="AC53" s="193"/>
      <c r="AD53" s="193"/>
      <c r="AE53" s="193"/>
      <c r="AF53" s="193"/>
      <c r="AG53" s="193"/>
      <c r="AH53" s="193"/>
      <c r="AI53" s="193"/>
      <c r="AJ53" s="193"/>
      <c r="AK53" s="222"/>
      <c r="AL53" s="193"/>
      <c r="AM53" s="222"/>
      <c r="AN53" s="193"/>
      <c r="AO53" s="193"/>
      <c r="AP53" s="193"/>
      <c r="AQ53" s="193"/>
      <c r="AR53" s="193"/>
      <c r="AS53" s="193"/>
      <c r="AT53" s="193"/>
      <c r="AU53" s="193"/>
      <c r="AV53" s="193">
        <v>0.28000000000000003</v>
      </c>
      <c r="AW53" s="193">
        <f>R54</f>
        <v>286.44000000000005</v>
      </c>
      <c r="AX53" s="193"/>
      <c r="AY53" s="193"/>
      <c r="AZ53" s="193"/>
      <c r="BA53" s="193"/>
      <c r="BB53" s="193"/>
      <c r="BC53" s="193"/>
      <c r="BD53" s="193"/>
      <c r="BE53" s="193"/>
      <c r="BF53" s="193">
        <f t="shared" si="26"/>
        <v>286.44000000000005</v>
      </c>
      <c r="BG53" s="20">
        <v>42019</v>
      </c>
      <c r="BH53" s="193" t="s">
        <v>571</v>
      </c>
      <c r="BI53" s="175">
        <f t="shared" si="22"/>
        <v>0</v>
      </c>
    </row>
    <row r="54" spans="1:61" s="157" customFormat="1" ht="51" customHeight="1" x14ac:dyDescent="0.25">
      <c r="A54" s="15"/>
      <c r="B54" s="16"/>
      <c r="C54" s="17"/>
      <c r="D54" s="16"/>
      <c r="E54" s="16"/>
      <c r="F54" s="16"/>
      <c r="G54" s="16"/>
      <c r="H54" s="16"/>
      <c r="I54" s="158" t="s">
        <v>16</v>
      </c>
      <c r="J54" s="159">
        <f>AV53</f>
        <v>0.28000000000000003</v>
      </c>
      <c r="K54" s="159"/>
      <c r="L54" s="159">
        <f>J54*1023</f>
        <v>286.44000000000005</v>
      </c>
      <c r="M54" s="159"/>
      <c r="N54" s="159">
        <f>L54*0.08</f>
        <v>22.915200000000006</v>
      </c>
      <c r="O54" s="159">
        <f>L54*0.86</f>
        <v>246.33840000000004</v>
      </c>
      <c r="P54" s="159">
        <v>0</v>
      </c>
      <c r="Q54" s="159">
        <f>L54*0.06</f>
        <v>17.186400000000003</v>
      </c>
      <c r="R54" s="159">
        <f>SUM(N54:Q54)</f>
        <v>286.44000000000005</v>
      </c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>
        <f t="shared" si="26"/>
        <v>0</v>
      </c>
      <c r="BG54" s="20"/>
      <c r="BH54" s="193"/>
      <c r="BI54" s="175"/>
    </row>
    <row r="55" spans="1:61" s="157" customFormat="1" ht="202.5" x14ac:dyDescent="0.25">
      <c r="A55" s="15" t="s">
        <v>116</v>
      </c>
      <c r="B55" s="16" t="s">
        <v>218</v>
      </c>
      <c r="C55" s="17">
        <v>466.1</v>
      </c>
      <c r="D55" s="16" t="s">
        <v>319</v>
      </c>
      <c r="E55" s="16" t="s">
        <v>28</v>
      </c>
      <c r="F55" s="16" t="s">
        <v>425</v>
      </c>
      <c r="G55" s="16" t="s">
        <v>487</v>
      </c>
      <c r="H55" s="16" t="s">
        <v>29</v>
      </c>
      <c r="I55" s="226" t="s">
        <v>16</v>
      </c>
      <c r="J55" s="159"/>
      <c r="K55" s="159" t="s">
        <v>837</v>
      </c>
      <c r="L55" s="159"/>
      <c r="M55" s="159"/>
      <c r="N55" s="159"/>
      <c r="O55" s="159"/>
      <c r="P55" s="159"/>
      <c r="Q55" s="159"/>
      <c r="R55" s="159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222">
        <v>0.2</v>
      </c>
      <c r="AW55" s="222">
        <f>R57</f>
        <v>204.60000000000002</v>
      </c>
      <c r="AX55" s="193"/>
      <c r="AY55" s="193"/>
      <c r="AZ55" s="193"/>
      <c r="BA55" s="193"/>
      <c r="BB55" s="193"/>
      <c r="BC55" s="193"/>
      <c r="BD55" s="193"/>
      <c r="BE55" s="193"/>
      <c r="BF55" s="193">
        <f t="shared" si="26"/>
        <v>204.60000000000002</v>
      </c>
      <c r="BG55" s="20">
        <v>41954</v>
      </c>
      <c r="BH55" s="193"/>
      <c r="BI55" s="223" t="e">
        <f>#REF!-R56</f>
        <v>#REF!</v>
      </c>
    </row>
    <row r="56" spans="1:61" s="157" customFormat="1" ht="202.5" x14ac:dyDescent="0.25">
      <c r="A56" s="15" t="s">
        <v>123</v>
      </c>
      <c r="B56" s="16" t="s">
        <v>225</v>
      </c>
      <c r="C56" s="17">
        <v>466.1</v>
      </c>
      <c r="D56" s="16" t="s">
        <v>326</v>
      </c>
      <c r="E56" s="16" t="s">
        <v>28</v>
      </c>
      <c r="F56" s="16" t="s">
        <v>432</v>
      </c>
      <c r="G56" s="16" t="s">
        <v>494</v>
      </c>
      <c r="H56" s="16" t="s">
        <v>29</v>
      </c>
      <c r="I56" s="226"/>
      <c r="J56" s="159"/>
      <c r="K56" s="159" t="s">
        <v>837</v>
      </c>
      <c r="L56" s="159">
        <f>L57</f>
        <v>204.60000000000002</v>
      </c>
      <c r="M56" s="159">
        <f t="shared" ref="M56:R60" si="28">M57</f>
        <v>0</v>
      </c>
      <c r="N56" s="159">
        <f>N57</f>
        <v>16.368000000000002</v>
      </c>
      <c r="O56" s="159">
        <f>O57</f>
        <v>175.95600000000002</v>
      </c>
      <c r="P56" s="159">
        <f>P57</f>
        <v>0</v>
      </c>
      <c r="Q56" s="159">
        <f>Q57</f>
        <v>12.276000000000002</v>
      </c>
      <c r="R56" s="159">
        <f t="shared" si="28"/>
        <v>204.60000000000002</v>
      </c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222"/>
      <c r="AW56" s="222"/>
      <c r="AX56" s="193"/>
      <c r="AY56" s="193"/>
      <c r="AZ56" s="193"/>
      <c r="BA56" s="193"/>
      <c r="BB56" s="193"/>
      <c r="BC56" s="193"/>
      <c r="BD56" s="193"/>
      <c r="BE56" s="193"/>
      <c r="BF56" s="193">
        <f t="shared" si="26"/>
        <v>0</v>
      </c>
      <c r="BG56" s="20">
        <v>41965</v>
      </c>
      <c r="BH56" s="193" t="s">
        <v>575</v>
      </c>
      <c r="BI56" s="225"/>
    </row>
    <row r="57" spans="1:61" s="157" customFormat="1" ht="46.5" customHeight="1" x14ac:dyDescent="0.25">
      <c r="A57" s="15"/>
      <c r="B57" s="16"/>
      <c r="C57" s="17"/>
      <c r="D57" s="16"/>
      <c r="E57" s="16"/>
      <c r="F57" s="16"/>
      <c r="G57" s="16"/>
      <c r="H57" s="16"/>
      <c r="I57" s="158" t="s">
        <v>16</v>
      </c>
      <c r="J57" s="159">
        <f>AV55</f>
        <v>0.2</v>
      </c>
      <c r="K57" s="159"/>
      <c r="L57" s="159">
        <f>J57*1023</f>
        <v>204.60000000000002</v>
      </c>
      <c r="M57" s="159"/>
      <c r="N57" s="159">
        <f>L57*0.08</f>
        <v>16.368000000000002</v>
      </c>
      <c r="O57" s="159">
        <f>L57*0.86</f>
        <v>175.95600000000002</v>
      </c>
      <c r="P57" s="159">
        <v>0</v>
      </c>
      <c r="Q57" s="159">
        <f>L57*0.06</f>
        <v>12.276000000000002</v>
      </c>
      <c r="R57" s="159">
        <f>SUM(N57:Q57)</f>
        <v>204.60000000000002</v>
      </c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93"/>
      <c r="AT57" s="193"/>
      <c r="AU57" s="193"/>
      <c r="AV57" s="193"/>
      <c r="AW57" s="193"/>
      <c r="AX57" s="193"/>
      <c r="AY57" s="193"/>
      <c r="AZ57" s="193"/>
      <c r="BA57" s="193"/>
      <c r="BB57" s="193"/>
      <c r="BC57" s="193"/>
      <c r="BD57" s="193"/>
      <c r="BE57" s="193"/>
      <c r="BF57" s="193">
        <f t="shared" si="26"/>
        <v>0</v>
      </c>
      <c r="BG57" s="20"/>
      <c r="BH57" s="193"/>
      <c r="BI57" s="175"/>
    </row>
    <row r="58" spans="1:61" s="157" customFormat="1" ht="162" x14ac:dyDescent="0.25">
      <c r="A58" s="15" t="s">
        <v>117</v>
      </c>
      <c r="B58" s="16" t="s">
        <v>219</v>
      </c>
      <c r="C58" s="17">
        <v>466.1</v>
      </c>
      <c r="D58" s="16" t="s">
        <v>320</v>
      </c>
      <c r="E58" s="16" t="s">
        <v>28</v>
      </c>
      <c r="F58" s="16" t="s">
        <v>426</v>
      </c>
      <c r="G58" s="16" t="s">
        <v>488</v>
      </c>
      <c r="H58" s="16" t="s">
        <v>29</v>
      </c>
      <c r="I58" s="158" t="s">
        <v>16</v>
      </c>
      <c r="J58" s="159"/>
      <c r="K58" s="159" t="s">
        <v>714</v>
      </c>
      <c r="L58" s="159">
        <f>L59</f>
        <v>265.98</v>
      </c>
      <c r="M58" s="159">
        <f t="shared" si="28"/>
        <v>0</v>
      </c>
      <c r="N58" s="159">
        <f t="shared" si="28"/>
        <v>21.278400000000001</v>
      </c>
      <c r="O58" s="159">
        <f t="shared" si="28"/>
        <v>228.74280000000002</v>
      </c>
      <c r="P58" s="159">
        <f t="shared" si="28"/>
        <v>0</v>
      </c>
      <c r="Q58" s="159">
        <f t="shared" si="28"/>
        <v>15.9588</v>
      </c>
      <c r="R58" s="159">
        <f t="shared" si="28"/>
        <v>265.98</v>
      </c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>
        <v>0.26</v>
      </c>
      <c r="AW58" s="193">
        <f>R59</f>
        <v>265.98</v>
      </c>
      <c r="AX58" s="193"/>
      <c r="AY58" s="193"/>
      <c r="AZ58" s="193"/>
      <c r="BA58" s="193"/>
      <c r="BB58" s="193"/>
      <c r="BC58" s="193"/>
      <c r="BD58" s="193"/>
      <c r="BE58" s="193"/>
      <c r="BF58" s="193">
        <f t="shared" si="26"/>
        <v>265.98</v>
      </c>
      <c r="BG58" s="20">
        <v>41971</v>
      </c>
      <c r="BH58" s="193"/>
      <c r="BI58" s="175">
        <f>BF58-R58</f>
        <v>0</v>
      </c>
    </row>
    <row r="59" spans="1:61" s="157" customFormat="1" ht="40.5" x14ac:dyDescent="0.25">
      <c r="A59" s="15"/>
      <c r="B59" s="16"/>
      <c r="C59" s="17"/>
      <c r="D59" s="16"/>
      <c r="E59" s="16"/>
      <c r="F59" s="16"/>
      <c r="G59" s="16"/>
      <c r="H59" s="16"/>
      <c r="I59" s="158" t="s">
        <v>16</v>
      </c>
      <c r="J59" s="159">
        <f>AV58</f>
        <v>0.26</v>
      </c>
      <c r="K59" s="159"/>
      <c r="L59" s="159">
        <f>J59*1023</f>
        <v>265.98</v>
      </c>
      <c r="M59" s="159"/>
      <c r="N59" s="159">
        <f>L59*0.08</f>
        <v>21.278400000000001</v>
      </c>
      <c r="O59" s="159">
        <f>L59*0.86</f>
        <v>228.74280000000002</v>
      </c>
      <c r="P59" s="159">
        <v>0</v>
      </c>
      <c r="Q59" s="159">
        <f>L59*0.06</f>
        <v>15.9588</v>
      </c>
      <c r="R59" s="159">
        <f>SUM(N59:Q59)</f>
        <v>265.98</v>
      </c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193"/>
      <c r="BD59" s="193"/>
      <c r="BE59" s="193"/>
      <c r="BF59" s="193">
        <f t="shared" si="26"/>
        <v>0</v>
      </c>
      <c r="BG59" s="20"/>
      <c r="BH59" s="193"/>
      <c r="BI59" s="175">
        <f t="shared" ref="BI59:BI61" si="29">BF59-R59</f>
        <v>-265.98</v>
      </c>
    </row>
    <row r="60" spans="1:61" s="157" customFormat="1" ht="364.5" x14ac:dyDescent="0.25">
      <c r="A60" s="15" t="s">
        <v>124</v>
      </c>
      <c r="B60" s="16" t="s">
        <v>226</v>
      </c>
      <c r="C60" s="17">
        <v>466.1</v>
      </c>
      <c r="D60" s="16" t="s">
        <v>327</v>
      </c>
      <c r="E60" s="16" t="s">
        <v>28</v>
      </c>
      <c r="F60" s="16" t="s">
        <v>433</v>
      </c>
      <c r="G60" s="16" t="s">
        <v>816</v>
      </c>
      <c r="H60" s="16" t="s">
        <v>817</v>
      </c>
      <c r="I60" s="158" t="s">
        <v>16</v>
      </c>
      <c r="J60" s="159"/>
      <c r="K60" s="159" t="s">
        <v>847</v>
      </c>
      <c r="L60" s="159">
        <f>L61</f>
        <v>102.30000000000001</v>
      </c>
      <c r="M60" s="159">
        <f t="shared" si="28"/>
        <v>0</v>
      </c>
      <c r="N60" s="159">
        <f t="shared" si="28"/>
        <v>8.1840000000000011</v>
      </c>
      <c r="O60" s="159">
        <f t="shared" si="28"/>
        <v>87.978000000000009</v>
      </c>
      <c r="P60" s="159">
        <f t="shared" si="28"/>
        <v>0</v>
      </c>
      <c r="Q60" s="159">
        <f t="shared" si="28"/>
        <v>6.1380000000000008</v>
      </c>
      <c r="R60" s="159">
        <f t="shared" si="28"/>
        <v>102.30000000000001</v>
      </c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>
        <v>0.1</v>
      </c>
      <c r="AW60" s="193">
        <f>R61</f>
        <v>102.30000000000001</v>
      </c>
      <c r="AX60" s="193"/>
      <c r="AY60" s="193"/>
      <c r="AZ60" s="193"/>
      <c r="BA60" s="193"/>
      <c r="BB60" s="193"/>
      <c r="BC60" s="193"/>
      <c r="BD60" s="193"/>
      <c r="BE60" s="193"/>
      <c r="BF60" s="193">
        <f t="shared" si="26"/>
        <v>102.30000000000001</v>
      </c>
      <c r="BG60" s="20">
        <v>42022</v>
      </c>
      <c r="BH60" s="193" t="s">
        <v>576</v>
      </c>
      <c r="BI60" s="175">
        <f t="shared" si="29"/>
        <v>0</v>
      </c>
    </row>
    <row r="61" spans="1:61" s="157" customFormat="1" ht="44.25" customHeight="1" x14ac:dyDescent="0.25">
      <c r="A61" s="15"/>
      <c r="B61" s="16"/>
      <c r="C61" s="17"/>
      <c r="D61" s="16"/>
      <c r="E61" s="16"/>
      <c r="F61" s="16"/>
      <c r="G61" s="16"/>
      <c r="H61" s="16"/>
      <c r="I61" s="158" t="s">
        <v>16</v>
      </c>
      <c r="J61" s="159">
        <f>AV60</f>
        <v>0.1</v>
      </c>
      <c r="K61" s="159"/>
      <c r="L61" s="159">
        <f>J61*1023</f>
        <v>102.30000000000001</v>
      </c>
      <c r="M61" s="159"/>
      <c r="N61" s="159">
        <f>L61*0.08</f>
        <v>8.1840000000000011</v>
      </c>
      <c r="O61" s="159">
        <f>L61*0.86</f>
        <v>87.978000000000009</v>
      </c>
      <c r="P61" s="159">
        <v>0</v>
      </c>
      <c r="Q61" s="159">
        <f>L61*0.06</f>
        <v>6.1380000000000008</v>
      </c>
      <c r="R61" s="159">
        <f>SUM(N61:Q61)</f>
        <v>102.30000000000001</v>
      </c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  <c r="BB61" s="193"/>
      <c r="BC61" s="193"/>
      <c r="BD61" s="193"/>
      <c r="BE61" s="193"/>
      <c r="BF61" s="193">
        <f t="shared" si="26"/>
        <v>0</v>
      </c>
      <c r="BG61" s="20"/>
      <c r="BH61" s="193"/>
      <c r="BI61" s="175">
        <f t="shared" si="29"/>
        <v>-102.30000000000001</v>
      </c>
    </row>
    <row r="62" spans="1:61" s="157" customFormat="1" ht="162" x14ac:dyDescent="0.25">
      <c r="A62" s="15" t="s">
        <v>130</v>
      </c>
      <c r="B62" s="16" t="s">
        <v>232</v>
      </c>
      <c r="C62" s="17">
        <v>466.1</v>
      </c>
      <c r="D62" s="16" t="s">
        <v>333</v>
      </c>
      <c r="E62" s="16" t="s">
        <v>28</v>
      </c>
      <c r="F62" s="16" t="s">
        <v>439</v>
      </c>
      <c r="G62" s="16" t="s">
        <v>499</v>
      </c>
      <c r="H62" s="16" t="s">
        <v>29</v>
      </c>
      <c r="I62" s="158" t="s">
        <v>16</v>
      </c>
      <c r="J62" s="158"/>
      <c r="K62" s="158"/>
      <c r="L62" s="159">
        <f>L63</f>
        <v>255.75</v>
      </c>
      <c r="M62" s="159">
        <f t="shared" ref="M62:R70" si="30">M63</f>
        <v>0</v>
      </c>
      <c r="N62" s="159">
        <f t="shared" si="30"/>
        <v>20.46</v>
      </c>
      <c r="O62" s="159">
        <f t="shared" si="30"/>
        <v>219.94499999999999</v>
      </c>
      <c r="P62" s="159">
        <f t="shared" si="30"/>
        <v>0</v>
      </c>
      <c r="Q62" s="159">
        <f t="shared" si="30"/>
        <v>15.344999999999999</v>
      </c>
      <c r="R62" s="159">
        <f t="shared" si="30"/>
        <v>255.75</v>
      </c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>
        <v>0.25</v>
      </c>
      <c r="AW62" s="193">
        <f>R63</f>
        <v>255.75</v>
      </c>
      <c r="AX62" s="193"/>
      <c r="AY62" s="193"/>
      <c r="AZ62" s="193"/>
      <c r="BA62" s="193"/>
      <c r="BB62" s="193"/>
      <c r="BC62" s="193"/>
      <c r="BD62" s="193"/>
      <c r="BE62" s="193"/>
      <c r="BF62" s="193">
        <f t="shared" si="26"/>
        <v>255.75</v>
      </c>
      <c r="BG62" s="20">
        <v>41961</v>
      </c>
      <c r="BH62" s="193"/>
      <c r="BI62" s="175">
        <f t="shared" ref="BI62:BI69" si="31">BF62-R62</f>
        <v>0</v>
      </c>
    </row>
    <row r="63" spans="1:61" s="157" customFormat="1" ht="42" customHeight="1" x14ac:dyDescent="0.25">
      <c r="A63" s="15"/>
      <c r="B63" s="16"/>
      <c r="C63" s="17"/>
      <c r="D63" s="16"/>
      <c r="E63" s="16"/>
      <c r="F63" s="16"/>
      <c r="G63" s="16"/>
      <c r="H63" s="16"/>
      <c r="I63" s="158" t="s">
        <v>16</v>
      </c>
      <c r="J63" s="159">
        <f>AV62</f>
        <v>0.25</v>
      </c>
      <c r="K63" s="159"/>
      <c r="L63" s="159">
        <f>J63*1023</f>
        <v>255.75</v>
      </c>
      <c r="M63" s="159"/>
      <c r="N63" s="159">
        <f>L63*0.08</f>
        <v>20.46</v>
      </c>
      <c r="O63" s="159">
        <f>L63*0.86</f>
        <v>219.94499999999999</v>
      </c>
      <c r="P63" s="159">
        <v>0</v>
      </c>
      <c r="Q63" s="159">
        <f>L63*0.06</f>
        <v>15.344999999999999</v>
      </c>
      <c r="R63" s="159">
        <f>SUM(N63:Q63)</f>
        <v>255.75</v>
      </c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3"/>
      <c r="AX63" s="193"/>
      <c r="AY63" s="193"/>
      <c r="AZ63" s="193"/>
      <c r="BA63" s="193"/>
      <c r="BB63" s="193"/>
      <c r="BC63" s="193"/>
      <c r="BD63" s="193"/>
      <c r="BE63" s="193"/>
      <c r="BF63" s="193">
        <f t="shared" si="26"/>
        <v>0</v>
      </c>
      <c r="BG63" s="20"/>
      <c r="BH63" s="193"/>
      <c r="BI63" s="175">
        <f t="shared" si="31"/>
        <v>-255.75</v>
      </c>
    </row>
    <row r="64" spans="1:61" s="157" customFormat="1" ht="182.25" x14ac:dyDescent="0.25">
      <c r="A64" s="15" t="s">
        <v>131</v>
      </c>
      <c r="B64" s="16" t="s">
        <v>233</v>
      </c>
      <c r="C64" s="17">
        <v>466.1</v>
      </c>
      <c r="D64" s="16" t="s">
        <v>334</v>
      </c>
      <c r="E64" s="16" t="s">
        <v>28</v>
      </c>
      <c r="F64" s="16" t="s">
        <v>440</v>
      </c>
      <c r="G64" s="16" t="s">
        <v>818</v>
      </c>
      <c r="H64" s="16" t="s">
        <v>29</v>
      </c>
      <c r="I64" s="158" t="s">
        <v>16</v>
      </c>
      <c r="J64" s="159"/>
      <c r="K64" s="159"/>
      <c r="L64" s="159">
        <f>L65</f>
        <v>552.42000000000007</v>
      </c>
      <c r="M64" s="159">
        <f t="shared" si="30"/>
        <v>0</v>
      </c>
      <c r="N64" s="159">
        <f t="shared" si="30"/>
        <v>44.193600000000004</v>
      </c>
      <c r="O64" s="159">
        <f t="shared" si="30"/>
        <v>475.08120000000008</v>
      </c>
      <c r="P64" s="159">
        <f t="shared" si="30"/>
        <v>0</v>
      </c>
      <c r="Q64" s="159">
        <f t="shared" si="30"/>
        <v>33.145200000000003</v>
      </c>
      <c r="R64" s="159">
        <f t="shared" si="30"/>
        <v>552.42000000000019</v>
      </c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>
        <v>0.54</v>
      </c>
      <c r="AW64" s="193">
        <f>R65</f>
        <v>552.42000000000019</v>
      </c>
      <c r="AX64" s="193"/>
      <c r="AY64" s="193"/>
      <c r="AZ64" s="193"/>
      <c r="BA64" s="193"/>
      <c r="BB64" s="193"/>
      <c r="BC64" s="193"/>
      <c r="BD64" s="193"/>
      <c r="BE64" s="193"/>
      <c r="BF64" s="193">
        <f t="shared" si="26"/>
        <v>552.42000000000019</v>
      </c>
      <c r="BG64" s="20">
        <v>41961</v>
      </c>
      <c r="BH64" s="193" t="s">
        <v>580</v>
      </c>
      <c r="BI64" s="175">
        <f t="shared" si="31"/>
        <v>0</v>
      </c>
    </row>
    <row r="65" spans="1:61" s="157" customFormat="1" ht="45" customHeight="1" x14ac:dyDescent="0.25">
      <c r="A65" s="15"/>
      <c r="B65" s="16"/>
      <c r="C65" s="17"/>
      <c r="D65" s="16"/>
      <c r="E65" s="16"/>
      <c r="F65" s="16"/>
      <c r="G65" s="16"/>
      <c r="H65" s="16"/>
      <c r="I65" s="158" t="s">
        <v>16</v>
      </c>
      <c r="J65" s="159">
        <f>AV64</f>
        <v>0.54</v>
      </c>
      <c r="K65" s="159"/>
      <c r="L65" s="159">
        <f>J65*1023</f>
        <v>552.42000000000007</v>
      </c>
      <c r="M65" s="159"/>
      <c r="N65" s="159">
        <f>L65*0.08</f>
        <v>44.193600000000004</v>
      </c>
      <c r="O65" s="159">
        <f>L65*0.86</f>
        <v>475.08120000000008</v>
      </c>
      <c r="P65" s="159">
        <v>0</v>
      </c>
      <c r="Q65" s="159">
        <f>L65*0.06</f>
        <v>33.145200000000003</v>
      </c>
      <c r="R65" s="159">
        <f>SUM(N65:Q65)</f>
        <v>552.42000000000019</v>
      </c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>
        <f t="shared" si="26"/>
        <v>0</v>
      </c>
      <c r="BG65" s="20"/>
      <c r="BH65" s="193"/>
      <c r="BI65" s="175">
        <f>BF65-R65</f>
        <v>-552.42000000000019</v>
      </c>
    </row>
    <row r="66" spans="1:61" s="157" customFormat="1" ht="182.25" x14ac:dyDescent="0.25">
      <c r="A66" s="15" t="s">
        <v>132</v>
      </c>
      <c r="B66" s="16" t="s">
        <v>234</v>
      </c>
      <c r="C66" s="17">
        <v>466.1</v>
      </c>
      <c r="D66" s="16" t="s">
        <v>335</v>
      </c>
      <c r="E66" s="16" t="s">
        <v>28</v>
      </c>
      <c r="F66" s="16" t="s">
        <v>441</v>
      </c>
      <c r="G66" s="16" t="s">
        <v>500</v>
      </c>
      <c r="H66" s="16" t="s">
        <v>29</v>
      </c>
      <c r="I66" s="158" t="s">
        <v>16</v>
      </c>
      <c r="J66" s="159"/>
      <c r="K66" s="159"/>
      <c r="L66" s="159">
        <f>L67</f>
        <v>30.689999999999998</v>
      </c>
      <c r="M66" s="159">
        <f t="shared" si="30"/>
        <v>0</v>
      </c>
      <c r="N66" s="159">
        <f t="shared" si="30"/>
        <v>2.4552</v>
      </c>
      <c r="O66" s="159">
        <f t="shared" si="30"/>
        <v>26.393399999999996</v>
      </c>
      <c r="P66" s="159">
        <f t="shared" si="30"/>
        <v>0</v>
      </c>
      <c r="Q66" s="159">
        <f t="shared" si="30"/>
        <v>1.8413999999999997</v>
      </c>
      <c r="R66" s="159">
        <f t="shared" si="30"/>
        <v>30.689999999999998</v>
      </c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>
        <v>0.03</v>
      </c>
      <c r="AW66" s="193">
        <f>R67</f>
        <v>30.689999999999998</v>
      </c>
      <c r="AX66" s="193"/>
      <c r="AY66" s="193"/>
      <c r="AZ66" s="193"/>
      <c r="BA66" s="193"/>
      <c r="BB66" s="193"/>
      <c r="BC66" s="193"/>
      <c r="BD66" s="193"/>
      <c r="BE66" s="193"/>
      <c r="BF66" s="193">
        <f t="shared" ref="BF66:BF79" si="32">W66+Z66+AB66+AD66+AF66+AH66+AJ66+AL66+AN66+AP66+AR66+AT66+AU66+AW66+AY66+BA66+BC66+BE66</f>
        <v>30.689999999999998</v>
      </c>
      <c r="BG66" s="20">
        <v>41964</v>
      </c>
      <c r="BH66" s="193"/>
      <c r="BI66" s="175">
        <f t="shared" si="31"/>
        <v>0</v>
      </c>
    </row>
    <row r="67" spans="1:61" s="157" customFormat="1" ht="40.5" x14ac:dyDescent="0.25">
      <c r="A67" s="15"/>
      <c r="B67" s="16"/>
      <c r="C67" s="17"/>
      <c r="D67" s="16"/>
      <c r="E67" s="16"/>
      <c r="F67" s="16"/>
      <c r="G67" s="16"/>
      <c r="H67" s="16"/>
      <c r="I67" s="158" t="s">
        <v>16</v>
      </c>
      <c r="J67" s="159">
        <f>AV66</f>
        <v>0.03</v>
      </c>
      <c r="K67" s="159"/>
      <c r="L67" s="159">
        <f>J67*1023</f>
        <v>30.689999999999998</v>
      </c>
      <c r="M67" s="159"/>
      <c r="N67" s="159">
        <f>L67*0.08</f>
        <v>2.4552</v>
      </c>
      <c r="O67" s="159">
        <f>L67*0.86</f>
        <v>26.393399999999996</v>
      </c>
      <c r="P67" s="159">
        <v>0</v>
      </c>
      <c r="Q67" s="159">
        <f>L67*0.06</f>
        <v>1.8413999999999997</v>
      </c>
      <c r="R67" s="159">
        <f>SUM(N67:Q67)</f>
        <v>30.689999999999998</v>
      </c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193"/>
      <c r="BD67" s="193"/>
      <c r="BE67" s="193"/>
      <c r="BF67" s="193">
        <f t="shared" si="32"/>
        <v>0</v>
      </c>
      <c r="BG67" s="20"/>
      <c r="BH67" s="193"/>
      <c r="BI67" s="175">
        <f t="shared" si="31"/>
        <v>-30.689999999999998</v>
      </c>
    </row>
    <row r="68" spans="1:61" s="157" customFormat="1" ht="182.25" x14ac:dyDescent="0.25">
      <c r="A68" s="15" t="s">
        <v>137</v>
      </c>
      <c r="B68" s="16" t="s">
        <v>239</v>
      </c>
      <c r="C68" s="17">
        <v>466.1</v>
      </c>
      <c r="D68" s="16" t="s">
        <v>340</v>
      </c>
      <c r="E68" s="16" t="s">
        <v>28</v>
      </c>
      <c r="F68" s="16" t="s">
        <v>444</v>
      </c>
      <c r="G68" s="16" t="s">
        <v>819</v>
      </c>
      <c r="H68" s="16" t="s">
        <v>29</v>
      </c>
      <c r="I68" s="158" t="s">
        <v>16</v>
      </c>
      <c r="J68" s="159"/>
      <c r="K68" s="159"/>
      <c r="L68" s="159">
        <f>L69</f>
        <v>194.37</v>
      </c>
      <c r="M68" s="159">
        <f t="shared" si="30"/>
        <v>0</v>
      </c>
      <c r="N68" s="159">
        <f t="shared" si="30"/>
        <v>15.5496</v>
      </c>
      <c r="O68" s="159">
        <f t="shared" si="30"/>
        <v>167.15819999999999</v>
      </c>
      <c r="P68" s="159">
        <f t="shared" si="30"/>
        <v>0</v>
      </c>
      <c r="Q68" s="159">
        <f t="shared" si="30"/>
        <v>11.6622</v>
      </c>
      <c r="R68" s="159">
        <f t="shared" si="30"/>
        <v>194.37</v>
      </c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>
        <v>0.19</v>
      </c>
      <c r="AW68" s="193">
        <f>R69</f>
        <v>194.37</v>
      </c>
      <c r="AX68" s="193"/>
      <c r="AY68" s="193"/>
      <c r="AZ68" s="193"/>
      <c r="BA68" s="193"/>
      <c r="BB68" s="193"/>
      <c r="BC68" s="193"/>
      <c r="BD68" s="193"/>
      <c r="BE68" s="193"/>
      <c r="BF68" s="193">
        <f t="shared" si="32"/>
        <v>194.37</v>
      </c>
      <c r="BG68" s="20">
        <v>41971</v>
      </c>
      <c r="BH68" s="193" t="s">
        <v>585</v>
      </c>
      <c r="BI68" s="175">
        <f t="shared" si="31"/>
        <v>0</v>
      </c>
    </row>
    <row r="69" spans="1:61" s="157" customFormat="1" ht="43.5" customHeight="1" x14ac:dyDescent="0.25">
      <c r="A69" s="15"/>
      <c r="B69" s="16"/>
      <c r="C69" s="17"/>
      <c r="D69" s="16"/>
      <c r="E69" s="16"/>
      <c r="F69" s="16"/>
      <c r="G69" s="16"/>
      <c r="H69" s="16"/>
      <c r="I69" s="158" t="s">
        <v>16</v>
      </c>
      <c r="J69" s="159">
        <f>AV68</f>
        <v>0.19</v>
      </c>
      <c r="K69" s="159"/>
      <c r="L69" s="159">
        <f>J69*1023</f>
        <v>194.37</v>
      </c>
      <c r="M69" s="159"/>
      <c r="N69" s="159">
        <f>L69*0.08</f>
        <v>15.5496</v>
      </c>
      <c r="O69" s="159">
        <f>L69*0.86</f>
        <v>167.15819999999999</v>
      </c>
      <c r="P69" s="159">
        <v>0</v>
      </c>
      <c r="Q69" s="159">
        <f>L69*0.06</f>
        <v>11.6622</v>
      </c>
      <c r="R69" s="159">
        <f>SUM(N69:Q69)</f>
        <v>194.37</v>
      </c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93"/>
      <c r="BD69" s="193"/>
      <c r="BE69" s="193"/>
      <c r="BF69" s="193">
        <f t="shared" si="32"/>
        <v>0</v>
      </c>
      <c r="BG69" s="20"/>
      <c r="BH69" s="193"/>
      <c r="BI69" s="175">
        <f t="shared" si="31"/>
        <v>-194.37</v>
      </c>
    </row>
    <row r="70" spans="1:61" s="157" customFormat="1" ht="182.25" x14ac:dyDescent="0.25">
      <c r="A70" s="15" t="s">
        <v>143</v>
      </c>
      <c r="B70" s="16" t="s">
        <v>245</v>
      </c>
      <c r="C70" s="17">
        <v>466.1</v>
      </c>
      <c r="D70" s="16" t="s">
        <v>346</v>
      </c>
      <c r="E70" s="16" t="s">
        <v>28</v>
      </c>
      <c r="F70" s="16" t="s">
        <v>450</v>
      </c>
      <c r="G70" s="16" t="s">
        <v>508</v>
      </c>
      <c r="H70" s="16" t="s">
        <v>29</v>
      </c>
      <c r="I70" s="158" t="s">
        <v>16</v>
      </c>
      <c r="J70" s="159"/>
      <c r="K70" s="159"/>
      <c r="L70" s="159">
        <f>L71</f>
        <v>81.84</v>
      </c>
      <c r="M70" s="159">
        <f t="shared" si="30"/>
        <v>0</v>
      </c>
      <c r="N70" s="159">
        <f t="shared" si="30"/>
        <v>6.5472000000000001</v>
      </c>
      <c r="O70" s="159">
        <f t="shared" si="30"/>
        <v>70.382400000000004</v>
      </c>
      <c r="P70" s="159">
        <f t="shared" si="30"/>
        <v>0</v>
      </c>
      <c r="Q70" s="159">
        <f t="shared" si="30"/>
        <v>4.9104000000000001</v>
      </c>
      <c r="R70" s="159">
        <f t="shared" si="30"/>
        <v>81.84</v>
      </c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>
        <v>0.08</v>
      </c>
      <c r="AW70" s="193">
        <f>R71</f>
        <v>81.84</v>
      </c>
      <c r="AX70" s="193"/>
      <c r="AY70" s="193"/>
      <c r="AZ70" s="193"/>
      <c r="BA70" s="193"/>
      <c r="BB70" s="193"/>
      <c r="BC70" s="193"/>
      <c r="BD70" s="193"/>
      <c r="BE70" s="193"/>
      <c r="BF70" s="193">
        <f t="shared" si="32"/>
        <v>81.84</v>
      </c>
      <c r="BG70" s="20">
        <v>41965</v>
      </c>
      <c r="BH70" s="193"/>
      <c r="BI70" s="175">
        <f>BF70-R70</f>
        <v>0</v>
      </c>
    </row>
    <row r="71" spans="1:61" s="157" customFormat="1" ht="42" customHeight="1" x14ac:dyDescent="0.25">
      <c r="A71" s="15"/>
      <c r="B71" s="16"/>
      <c r="C71" s="17"/>
      <c r="D71" s="16"/>
      <c r="E71" s="16"/>
      <c r="F71" s="16"/>
      <c r="G71" s="16"/>
      <c r="H71" s="16"/>
      <c r="I71" s="158" t="s">
        <v>16</v>
      </c>
      <c r="J71" s="159">
        <f>AV70</f>
        <v>0.08</v>
      </c>
      <c r="K71" s="159"/>
      <c r="L71" s="159">
        <f>J71*1023</f>
        <v>81.84</v>
      </c>
      <c r="M71" s="159"/>
      <c r="N71" s="159">
        <f>L71*0.08</f>
        <v>6.5472000000000001</v>
      </c>
      <c r="O71" s="159">
        <f>L71*0.86</f>
        <v>70.382400000000004</v>
      </c>
      <c r="P71" s="159">
        <v>0</v>
      </c>
      <c r="Q71" s="159">
        <f>L71*0.06</f>
        <v>4.9104000000000001</v>
      </c>
      <c r="R71" s="159">
        <f>SUM(N71:Q71)</f>
        <v>81.84</v>
      </c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3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193"/>
      <c r="AW71" s="193"/>
      <c r="AX71" s="193"/>
      <c r="AY71" s="193"/>
      <c r="AZ71" s="193"/>
      <c r="BA71" s="193"/>
      <c r="BB71" s="193"/>
      <c r="BC71" s="193"/>
      <c r="BD71" s="193"/>
      <c r="BE71" s="193"/>
      <c r="BF71" s="193">
        <f t="shared" si="32"/>
        <v>0</v>
      </c>
      <c r="BG71" s="20"/>
      <c r="BH71" s="193"/>
      <c r="BI71" s="175">
        <f>BF71-R71</f>
        <v>-81.84</v>
      </c>
    </row>
    <row r="72" spans="1:61" s="157" customFormat="1" ht="303.75" x14ac:dyDescent="0.25">
      <c r="A72" s="15" t="s">
        <v>529</v>
      </c>
      <c r="B72" s="16">
        <v>40936882</v>
      </c>
      <c r="C72" s="17">
        <v>466.1</v>
      </c>
      <c r="D72" s="16" t="s">
        <v>530</v>
      </c>
      <c r="E72" s="16" t="s">
        <v>28</v>
      </c>
      <c r="F72" s="16" t="s">
        <v>531</v>
      </c>
      <c r="G72" s="16" t="s">
        <v>532</v>
      </c>
      <c r="H72" s="16" t="s">
        <v>533</v>
      </c>
      <c r="I72" s="158" t="s">
        <v>683</v>
      </c>
      <c r="J72" s="158"/>
      <c r="K72" s="158" t="s">
        <v>829</v>
      </c>
      <c r="L72" s="159">
        <f>L73+L74+L75+L76+L77</f>
        <v>562.9670000000001</v>
      </c>
      <c r="M72" s="159">
        <f t="shared" ref="M72:R72" si="33">M73+M74+M75+M76+M77</f>
        <v>0</v>
      </c>
      <c r="N72" s="159">
        <f t="shared" si="33"/>
        <v>29.926000000000002</v>
      </c>
      <c r="O72" s="159">
        <f t="shared" si="33"/>
        <v>230.71300000000002</v>
      </c>
      <c r="P72" s="159">
        <f t="shared" si="33"/>
        <v>287.95</v>
      </c>
      <c r="Q72" s="159">
        <f t="shared" si="33"/>
        <v>14.378</v>
      </c>
      <c r="R72" s="159">
        <f t="shared" si="33"/>
        <v>562.9670000000001</v>
      </c>
      <c r="S72" s="193"/>
      <c r="T72" s="193"/>
      <c r="U72" s="193"/>
      <c r="V72" s="193">
        <v>0.1</v>
      </c>
      <c r="W72" s="193">
        <f>R73</f>
        <v>100</v>
      </c>
      <c r="X72" s="193"/>
      <c r="Y72" s="193"/>
      <c r="Z72" s="193"/>
      <c r="AA72" s="193">
        <v>1</v>
      </c>
      <c r="AB72" s="193">
        <f>R74</f>
        <v>53.34</v>
      </c>
      <c r="AC72" s="193"/>
      <c r="AD72" s="193"/>
      <c r="AE72" s="193"/>
      <c r="AF72" s="193"/>
      <c r="AG72" s="193"/>
      <c r="AH72" s="193"/>
      <c r="AI72" s="193"/>
      <c r="AJ72" s="193"/>
      <c r="AK72" s="193" t="s">
        <v>591</v>
      </c>
      <c r="AL72" s="193">
        <f>R75</f>
        <v>294.827</v>
      </c>
      <c r="AM72" s="193">
        <v>1</v>
      </c>
      <c r="AN72" s="193">
        <f>R76</f>
        <v>12.499999999999998</v>
      </c>
      <c r="AO72" s="193"/>
      <c r="AP72" s="193"/>
      <c r="AQ72" s="193"/>
      <c r="AR72" s="193"/>
      <c r="AS72" s="193"/>
      <c r="AT72" s="193"/>
      <c r="AU72" s="193"/>
      <c r="AV72" s="193">
        <v>0.1</v>
      </c>
      <c r="AW72" s="193">
        <f>R77</f>
        <v>102.30000000000001</v>
      </c>
      <c r="AX72" s="193"/>
      <c r="AY72" s="193"/>
      <c r="AZ72" s="193"/>
      <c r="BA72" s="193"/>
      <c r="BB72" s="193"/>
      <c r="BC72" s="193"/>
      <c r="BD72" s="193"/>
      <c r="BE72" s="193"/>
      <c r="BF72" s="193">
        <f t="shared" si="32"/>
        <v>562.9670000000001</v>
      </c>
      <c r="BG72" s="20">
        <v>42034</v>
      </c>
      <c r="BH72" s="193"/>
      <c r="BI72" s="175">
        <f>BF72-R72</f>
        <v>0</v>
      </c>
    </row>
    <row r="73" spans="1:61" s="157" customFormat="1" ht="38.25" customHeight="1" x14ac:dyDescent="0.25">
      <c r="A73" s="15"/>
      <c r="B73" s="16"/>
      <c r="C73" s="17"/>
      <c r="D73" s="16"/>
      <c r="E73" s="16"/>
      <c r="F73" s="16"/>
      <c r="G73" s="16"/>
      <c r="H73" s="16"/>
      <c r="I73" s="158" t="s">
        <v>6</v>
      </c>
      <c r="J73" s="159">
        <f>V72</f>
        <v>0.1</v>
      </c>
      <c r="K73" s="159"/>
      <c r="L73" s="159">
        <f>J73*1000</f>
        <v>100</v>
      </c>
      <c r="M73" s="159"/>
      <c r="N73" s="159">
        <f>L73*0.08</f>
        <v>8</v>
      </c>
      <c r="O73" s="159">
        <f>L73*0.89</f>
        <v>89</v>
      </c>
      <c r="P73" s="159">
        <v>0</v>
      </c>
      <c r="Q73" s="159">
        <f>L73*0.03</f>
        <v>3</v>
      </c>
      <c r="R73" s="159">
        <f t="shared" ref="R73:R77" si="34">SUM(N73:Q73)</f>
        <v>100</v>
      </c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  <c r="AY73" s="193"/>
      <c r="AZ73" s="193"/>
      <c r="BA73" s="193"/>
      <c r="BB73" s="193"/>
      <c r="BC73" s="193"/>
      <c r="BD73" s="193"/>
      <c r="BE73" s="193"/>
      <c r="BF73" s="193">
        <f t="shared" si="32"/>
        <v>0</v>
      </c>
      <c r="BG73" s="20"/>
      <c r="BH73" s="193"/>
      <c r="BI73" s="175">
        <f t="shared" ref="BI73:BI79" si="35">BF73-R73</f>
        <v>-100</v>
      </c>
    </row>
    <row r="74" spans="1:61" s="157" customFormat="1" ht="38.25" customHeight="1" x14ac:dyDescent="0.25">
      <c r="A74" s="15"/>
      <c r="B74" s="16"/>
      <c r="C74" s="17"/>
      <c r="D74" s="16"/>
      <c r="E74" s="16"/>
      <c r="F74" s="16"/>
      <c r="G74" s="16"/>
      <c r="H74" s="16"/>
      <c r="I74" s="158" t="s">
        <v>9</v>
      </c>
      <c r="J74" s="159">
        <f>AA72</f>
        <v>1</v>
      </c>
      <c r="K74" s="159"/>
      <c r="L74" s="159">
        <v>53.34</v>
      </c>
      <c r="M74" s="159"/>
      <c r="N74" s="159">
        <v>3.91</v>
      </c>
      <c r="O74" s="159">
        <v>10.51</v>
      </c>
      <c r="P74" s="159">
        <v>38.39</v>
      </c>
      <c r="Q74" s="159">
        <v>0.53</v>
      </c>
      <c r="R74" s="159">
        <f t="shared" si="34"/>
        <v>53.34</v>
      </c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>
        <f t="shared" si="32"/>
        <v>0</v>
      </c>
      <c r="BG74" s="20"/>
      <c r="BH74" s="193"/>
      <c r="BI74" s="175">
        <f t="shared" si="35"/>
        <v>-53.34</v>
      </c>
    </row>
    <row r="75" spans="1:61" s="157" customFormat="1" ht="38.25" customHeight="1" x14ac:dyDescent="0.25">
      <c r="A75" s="15"/>
      <c r="B75" s="16"/>
      <c r="C75" s="17"/>
      <c r="D75" s="16"/>
      <c r="E75" s="16"/>
      <c r="F75" s="16"/>
      <c r="G75" s="16"/>
      <c r="H75" s="16"/>
      <c r="I75" s="158" t="s">
        <v>12</v>
      </c>
      <c r="J75" s="159" t="str">
        <f>AK72</f>
        <v>КТП 100 кВА "киоск" - 1 шт.</v>
      </c>
      <c r="K75" s="159"/>
      <c r="L75" s="159">
        <v>294.827</v>
      </c>
      <c r="M75" s="159"/>
      <c r="N75" s="159">
        <v>9.0820000000000007</v>
      </c>
      <c r="O75" s="159">
        <v>41.695</v>
      </c>
      <c r="P75" s="159">
        <v>239.44</v>
      </c>
      <c r="Q75" s="159">
        <v>4.6100000000000003</v>
      </c>
      <c r="R75" s="159">
        <f t="shared" si="34"/>
        <v>294.827</v>
      </c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>
        <f t="shared" si="32"/>
        <v>0</v>
      </c>
      <c r="BG75" s="20"/>
      <c r="BH75" s="193"/>
      <c r="BI75" s="175">
        <f t="shared" si="35"/>
        <v>-294.827</v>
      </c>
    </row>
    <row r="76" spans="1:61" s="157" customFormat="1" ht="38.25" customHeight="1" x14ac:dyDescent="0.25">
      <c r="A76" s="15"/>
      <c r="B76" s="16"/>
      <c r="C76" s="17"/>
      <c r="D76" s="16"/>
      <c r="E76" s="16"/>
      <c r="F76" s="16"/>
      <c r="G76" s="16"/>
      <c r="H76" s="16"/>
      <c r="I76" s="158" t="s">
        <v>33</v>
      </c>
      <c r="J76" s="159">
        <f>AM72</f>
        <v>1</v>
      </c>
      <c r="K76" s="159"/>
      <c r="L76" s="159">
        <v>12.5</v>
      </c>
      <c r="M76" s="159"/>
      <c r="N76" s="159">
        <v>0.75</v>
      </c>
      <c r="O76" s="159">
        <v>1.53</v>
      </c>
      <c r="P76" s="159">
        <v>10.119999999999999</v>
      </c>
      <c r="Q76" s="159">
        <v>0.1</v>
      </c>
      <c r="R76" s="159">
        <f t="shared" si="34"/>
        <v>12.499999999999998</v>
      </c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>
        <f t="shared" si="32"/>
        <v>0</v>
      </c>
      <c r="BG76" s="20"/>
      <c r="BH76" s="193"/>
      <c r="BI76" s="175">
        <f t="shared" si="35"/>
        <v>-12.499999999999998</v>
      </c>
    </row>
    <row r="77" spans="1:61" s="157" customFormat="1" ht="38.25" customHeight="1" x14ac:dyDescent="0.25">
      <c r="A77" s="15"/>
      <c r="B77" s="16"/>
      <c r="C77" s="17"/>
      <c r="D77" s="16"/>
      <c r="E77" s="16"/>
      <c r="F77" s="16"/>
      <c r="G77" s="16"/>
      <c r="H77" s="16"/>
      <c r="I77" s="158" t="s">
        <v>16</v>
      </c>
      <c r="J77" s="159">
        <f>AV72</f>
        <v>0.1</v>
      </c>
      <c r="K77" s="159"/>
      <c r="L77" s="159">
        <f>J77*1023</f>
        <v>102.30000000000001</v>
      </c>
      <c r="M77" s="159"/>
      <c r="N77" s="159">
        <f>L77*0.08</f>
        <v>8.1840000000000011</v>
      </c>
      <c r="O77" s="159">
        <f>L77*0.86</f>
        <v>87.978000000000009</v>
      </c>
      <c r="P77" s="159">
        <v>0</v>
      </c>
      <c r="Q77" s="159">
        <f>L77*0.06</f>
        <v>6.1380000000000008</v>
      </c>
      <c r="R77" s="159">
        <f t="shared" si="34"/>
        <v>102.30000000000001</v>
      </c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>
        <f t="shared" si="32"/>
        <v>0</v>
      </c>
      <c r="BG77" s="20"/>
      <c r="BH77" s="193"/>
      <c r="BI77" s="175">
        <f t="shared" si="35"/>
        <v>-102.30000000000001</v>
      </c>
    </row>
    <row r="78" spans="1:61" s="157" customFormat="1" ht="162" x14ac:dyDescent="0.25">
      <c r="A78" s="15" t="s">
        <v>662</v>
      </c>
      <c r="B78" s="16">
        <v>40929000</v>
      </c>
      <c r="C78" s="17">
        <v>466.1</v>
      </c>
      <c r="D78" s="16" t="s">
        <v>663</v>
      </c>
      <c r="E78" s="16" t="s">
        <v>28</v>
      </c>
      <c r="F78" s="16" t="s">
        <v>664</v>
      </c>
      <c r="G78" s="16" t="s">
        <v>820</v>
      </c>
      <c r="H78" s="16"/>
      <c r="I78" s="158" t="s">
        <v>16</v>
      </c>
      <c r="J78" s="159"/>
      <c r="K78" s="159" t="s">
        <v>843</v>
      </c>
      <c r="L78" s="159">
        <f>L79</f>
        <v>583.1099999999999</v>
      </c>
      <c r="M78" s="159">
        <f t="shared" ref="M78:R78" si="36">M79</f>
        <v>0</v>
      </c>
      <c r="N78" s="159">
        <f t="shared" si="36"/>
        <v>46.648799999999994</v>
      </c>
      <c r="O78" s="159">
        <f t="shared" si="36"/>
        <v>501.4745999999999</v>
      </c>
      <c r="P78" s="159">
        <f t="shared" si="36"/>
        <v>0</v>
      </c>
      <c r="Q78" s="159">
        <f t="shared" si="36"/>
        <v>34.986599999999996</v>
      </c>
      <c r="R78" s="159">
        <f t="shared" si="36"/>
        <v>583.1099999999999</v>
      </c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>
        <v>0.56999999999999995</v>
      </c>
      <c r="AW78" s="193">
        <f>R79</f>
        <v>583.1099999999999</v>
      </c>
      <c r="AX78" s="193"/>
      <c r="AY78" s="193"/>
      <c r="AZ78" s="193"/>
      <c r="BA78" s="193"/>
      <c r="BB78" s="193"/>
      <c r="BC78" s="193"/>
      <c r="BD78" s="193"/>
      <c r="BE78" s="193"/>
      <c r="BF78" s="193">
        <f t="shared" si="32"/>
        <v>583.1099999999999</v>
      </c>
      <c r="BG78" s="20">
        <v>41977</v>
      </c>
      <c r="BH78" s="193"/>
      <c r="BI78" s="175">
        <f t="shared" si="35"/>
        <v>0</v>
      </c>
    </row>
    <row r="79" spans="1:61" s="157" customFormat="1" ht="50.25" customHeight="1" x14ac:dyDescent="0.25">
      <c r="A79" s="15"/>
      <c r="B79" s="16"/>
      <c r="C79" s="17"/>
      <c r="D79" s="16"/>
      <c r="E79" s="16"/>
      <c r="F79" s="16"/>
      <c r="G79" s="16"/>
      <c r="H79" s="16"/>
      <c r="I79" s="158" t="s">
        <v>16</v>
      </c>
      <c r="J79" s="159">
        <f>AV78</f>
        <v>0.56999999999999995</v>
      </c>
      <c r="K79" s="159"/>
      <c r="L79" s="159">
        <f>J79*1023</f>
        <v>583.1099999999999</v>
      </c>
      <c r="M79" s="159"/>
      <c r="N79" s="159">
        <f>L79*0.08</f>
        <v>46.648799999999994</v>
      </c>
      <c r="O79" s="159">
        <f>L79*0.86</f>
        <v>501.4745999999999</v>
      </c>
      <c r="P79" s="159">
        <v>0</v>
      </c>
      <c r="Q79" s="159">
        <f>L79*0.06</f>
        <v>34.986599999999996</v>
      </c>
      <c r="R79" s="159">
        <f>SUM(N79:Q79)</f>
        <v>583.1099999999999</v>
      </c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>
        <f t="shared" si="32"/>
        <v>0</v>
      </c>
      <c r="BG79" s="20"/>
      <c r="BH79" s="193"/>
      <c r="BI79" s="175">
        <f t="shared" si="35"/>
        <v>-583.1099999999999</v>
      </c>
    </row>
    <row r="80" spans="1:61" s="172" customFormat="1" ht="93" customHeight="1" x14ac:dyDescent="0.35">
      <c r="A80" s="181"/>
      <c r="B80" s="181"/>
      <c r="C80" s="181"/>
      <c r="D80" s="181"/>
      <c r="E80" s="181"/>
      <c r="F80" s="181"/>
      <c r="G80" s="181"/>
      <c r="H80" s="181"/>
      <c r="I80" s="50"/>
      <c r="J80" s="50"/>
      <c r="K80" s="50"/>
      <c r="L80" s="51">
        <f>L78+L72+L70+L68+L66+L64+L62+L60+L58+L56+L55+L53+L51+L49+L47+L45+L43+L41+L39+L37+L35+L33+L31+L29+L27+L25+L22+L20+L19+L17+L15+L13+L11+L9+L7+L5+L3</f>
        <v>8245.1670000000031</v>
      </c>
      <c r="M80" s="51">
        <f t="shared" ref="M80:U80" si="37">M78+M72+M70+M68+M66+M64+M62+M60+M58+M56+M55+M53+M51+M49+M47+M45+M43+M41+M39+M37+M35+M33+M31+M29+M27+M25+M22+M20+M19+M17+M15+M13+M11+M9+M7+M5+M3</f>
        <v>0</v>
      </c>
      <c r="N80" s="51">
        <f t="shared" si="37"/>
        <v>643.74879999999985</v>
      </c>
      <c r="O80" s="51">
        <f t="shared" si="37"/>
        <v>6797.0505999999996</v>
      </c>
      <c r="P80" s="51">
        <f t="shared" si="37"/>
        <v>333.03999999999996</v>
      </c>
      <c r="Q80" s="51">
        <f t="shared" si="37"/>
        <v>471.32760000000002</v>
      </c>
      <c r="R80" s="51">
        <f t="shared" si="37"/>
        <v>8245.1670000000031</v>
      </c>
      <c r="S80" s="51">
        <f t="shared" si="37"/>
        <v>0</v>
      </c>
      <c r="T80" s="51">
        <f t="shared" si="37"/>
        <v>0</v>
      </c>
      <c r="U80" s="51">
        <f t="shared" si="37"/>
        <v>0</v>
      </c>
      <c r="V80" s="51">
        <v>0.13</v>
      </c>
      <c r="W80" s="51"/>
      <c r="X80" s="51"/>
      <c r="Y80" s="51"/>
      <c r="Z80" s="51"/>
      <c r="AA80" s="51">
        <v>2</v>
      </c>
      <c r="AB80" s="51"/>
      <c r="AC80" s="51"/>
      <c r="AD80" s="51"/>
      <c r="AE80" s="51"/>
      <c r="AF80" s="51"/>
      <c r="AG80" s="51"/>
      <c r="AH80" s="51"/>
      <c r="AI80" s="51">
        <v>1</v>
      </c>
      <c r="AJ80" s="51"/>
      <c r="AK80" s="51" t="s">
        <v>591</v>
      </c>
      <c r="AL80" s="51"/>
      <c r="AM80" s="51">
        <v>1</v>
      </c>
      <c r="AN80" s="51"/>
      <c r="AO80" s="51"/>
      <c r="AP80" s="51"/>
      <c r="AQ80" s="51"/>
      <c r="AR80" s="51"/>
      <c r="AS80" s="51"/>
      <c r="AT80" s="51"/>
      <c r="AU80" s="51"/>
      <c r="AV80" s="51">
        <v>7.76</v>
      </c>
      <c r="AW80" s="51"/>
      <c r="AX80" s="51"/>
      <c r="AY80" s="51"/>
      <c r="AZ80" s="51"/>
      <c r="BA80" s="51"/>
      <c r="BB80" s="51"/>
      <c r="BC80" s="51"/>
      <c r="BD80" s="51"/>
      <c r="BE80" s="51"/>
      <c r="BF80" s="51">
        <f>SUM(BF3:BF79)</f>
        <v>8490.3469999999998</v>
      </c>
      <c r="BG80" s="51"/>
      <c r="BH80" s="51"/>
      <c r="BI80" s="179">
        <f>BF80-R80</f>
        <v>245.17999999999665</v>
      </c>
    </row>
  </sheetData>
  <autoFilter ref="A2:BH80"/>
  <mergeCells count="11">
    <mergeCell ref="I55:I56"/>
    <mergeCell ref="AV55:AV56"/>
    <mergeCell ref="AW55:AW56"/>
    <mergeCell ref="BI55:BI56"/>
    <mergeCell ref="AW19:AW20"/>
    <mergeCell ref="BI19:BI20"/>
    <mergeCell ref="V51:V53"/>
    <mergeCell ref="AA51:AA53"/>
    <mergeCell ref="AK51:AK53"/>
    <mergeCell ref="AM51:AM53"/>
    <mergeCell ref="AV19:AV20"/>
  </mergeCells>
  <pageMargins left="0" right="0" top="0" bottom="0.15748031496062992" header="0" footer="0"/>
  <pageSetup paperSize="9" scale="19" fitToHeight="10" orientation="landscape" r:id="rId1"/>
  <rowBreaks count="1" manualBreakCount="1">
    <brk id="24" max="5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6"/>
  <sheetViews>
    <sheetView view="pageBreakPreview" zoomScale="60" zoomScaleNormal="70" workbookViewId="0">
      <pane ySplit="2" topLeftCell="A70" activePane="bottomLeft" state="frozen"/>
      <selection pane="bottomLeft" activeCell="A3" sqref="A3:XFD75"/>
    </sheetView>
  </sheetViews>
  <sheetFormatPr defaultColWidth="9.140625" defaultRowHeight="12.75" x14ac:dyDescent="0.2"/>
  <cols>
    <col min="1" max="1" width="15.28515625" style="98" customWidth="1"/>
    <col min="2" max="2" width="14.5703125" style="98" customWidth="1"/>
    <col min="3" max="3" width="11.140625" style="98" customWidth="1"/>
    <col min="4" max="4" width="16" style="98" customWidth="1"/>
    <col min="5" max="5" width="13" style="98" customWidth="1"/>
    <col min="6" max="6" width="19.5703125" style="98" customWidth="1"/>
    <col min="7" max="7" width="52.140625" style="98" customWidth="1"/>
    <col min="8" max="8" width="72.42578125" style="98" customWidth="1"/>
    <col min="9" max="9" width="22.140625" style="99" customWidth="1"/>
    <col min="10" max="10" width="16" style="99" customWidth="1"/>
    <col min="11" max="11" width="20.28515625" style="99" customWidth="1"/>
    <col min="12" max="12" width="16.42578125" style="99" customWidth="1"/>
    <col min="13" max="13" width="10" style="99" customWidth="1"/>
    <col min="14" max="14" width="11.85546875" style="99" customWidth="1"/>
    <col min="15" max="15" width="16.140625" style="99" customWidth="1"/>
    <col min="16" max="16" width="14.5703125" style="99" customWidth="1"/>
    <col min="17" max="17" width="15.28515625" style="99" customWidth="1"/>
    <col min="18" max="18" width="15.7109375" style="100" customWidth="1"/>
    <col min="19" max="19" width="17.42578125" style="98" hidden="1" customWidth="1"/>
    <col min="20" max="21" width="17" style="98" hidden="1" customWidth="1"/>
    <col min="22" max="22" width="17.7109375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4.5703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10.28515625" style="101" customWidth="1"/>
    <col min="36" max="36" width="9.5703125" style="101" customWidth="1"/>
    <col min="37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customWidth="1"/>
    <col min="46" max="46" width="11.42578125" style="101" hidden="1" customWidth="1"/>
    <col min="47" max="47" width="13.5703125" style="101" customWidth="1"/>
    <col min="48" max="48" width="17.140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customWidth="1"/>
    <col min="53" max="53" width="11.28515625" style="101" customWidth="1"/>
    <col min="54" max="55" width="11.42578125" style="101" hidden="1" customWidth="1"/>
    <col min="56" max="56" width="11.85546875" style="101" customWidth="1"/>
    <col min="57" max="57" width="16.5703125" style="101" customWidth="1"/>
    <col min="58" max="58" width="24.5703125" style="154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698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222.75" x14ac:dyDescent="0.25">
      <c r="A3" s="162" t="s">
        <v>67</v>
      </c>
      <c r="B3" s="158" t="s">
        <v>38</v>
      </c>
      <c r="C3" s="163">
        <v>466.1</v>
      </c>
      <c r="D3" s="158" t="s">
        <v>270</v>
      </c>
      <c r="E3" s="158" t="s">
        <v>28</v>
      </c>
      <c r="F3" s="158" t="s">
        <v>43</v>
      </c>
      <c r="G3" s="158" t="s">
        <v>764</v>
      </c>
      <c r="H3" s="158" t="s">
        <v>515</v>
      </c>
      <c r="I3" s="158" t="s">
        <v>16</v>
      </c>
      <c r="J3" s="193"/>
      <c r="K3" s="193"/>
      <c r="L3" s="193">
        <f>L4</f>
        <v>25.575000000000003</v>
      </c>
      <c r="M3" s="193">
        <f t="shared" ref="M3:R3" si="0">M4</f>
        <v>0</v>
      </c>
      <c r="N3" s="193">
        <f t="shared" si="0"/>
        <v>2.0460000000000003</v>
      </c>
      <c r="O3" s="193">
        <f t="shared" si="0"/>
        <v>21.994500000000002</v>
      </c>
      <c r="P3" s="193">
        <f t="shared" si="0"/>
        <v>0</v>
      </c>
      <c r="Q3" s="193">
        <f t="shared" si="0"/>
        <v>1.5345000000000002</v>
      </c>
      <c r="R3" s="193">
        <f t="shared" si="0"/>
        <v>25.575000000000003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80"/>
      <c r="AT3" s="193"/>
      <c r="AU3" s="193"/>
      <c r="AV3" s="193" t="s">
        <v>596</v>
      </c>
      <c r="AW3" s="193">
        <f>R4</f>
        <v>25.575000000000003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27" si="1">W3+Z3+AB3+AD3+AF3+AH3+AJ3+AL3+AN3+AP3+AR3+AT3+AU3+AW3+AY3+BA3+BC3+BE3</f>
        <v>25.575000000000003</v>
      </c>
      <c r="BG3" s="20">
        <v>41998</v>
      </c>
      <c r="BH3" s="173" t="s">
        <v>526</v>
      </c>
    </row>
    <row r="4" spans="1:61" s="155" customFormat="1" ht="40.5" x14ac:dyDescent="0.25">
      <c r="A4" s="162"/>
      <c r="B4" s="158"/>
      <c r="C4" s="163"/>
      <c r="D4" s="158"/>
      <c r="E4" s="158"/>
      <c r="F4" s="158"/>
      <c r="G4" s="158"/>
      <c r="H4" s="158"/>
      <c r="I4" s="158" t="s">
        <v>16</v>
      </c>
      <c r="J4" s="193" t="str">
        <f>AV3</f>
        <v>0,025 км на перекидку</v>
      </c>
      <c r="K4" s="193"/>
      <c r="L4" s="159">
        <f>0.025*1023</f>
        <v>25.575000000000003</v>
      </c>
      <c r="M4" s="159"/>
      <c r="N4" s="159">
        <f>L4*0.08</f>
        <v>2.0460000000000003</v>
      </c>
      <c r="O4" s="159">
        <f>L4*0.86</f>
        <v>21.994500000000002</v>
      </c>
      <c r="P4" s="159">
        <v>0</v>
      </c>
      <c r="Q4" s="159">
        <f>L4*0.06</f>
        <v>1.5345000000000002</v>
      </c>
      <c r="R4" s="159">
        <f>SUM(N4:Q4)</f>
        <v>25.575000000000003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80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73"/>
      <c r="BI4" s="175">
        <f t="shared" ref="BI4:BI12" si="2">BF3-R3</f>
        <v>0</v>
      </c>
    </row>
    <row r="5" spans="1:61" s="155" customFormat="1" ht="222.75" x14ac:dyDescent="0.25">
      <c r="A5" s="162" t="s">
        <v>77</v>
      </c>
      <c r="B5" s="158" t="s">
        <v>39</v>
      </c>
      <c r="C5" s="163">
        <v>466.1</v>
      </c>
      <c r="D5" s="158" t="s">
        <v>280</v>
      </c>
      <c r="E5" s="158" t="s">
        <v>28</v>
      </c>
      <c r="F5" s="158" t="s">
        <v>44</v>
      </c>
      <c r="G5" s="158" t="s">
        <v>765</v>
      </c>
      <c r="H5" s="158" t="s">
        <v>517</v>
      </c>
      <c r="I5" s="158" t="s">
        <v>16</v>
      </c>
      <c r="J5" s="158"/>
      <c r="K5" s="158" t="s">
        <v>715</v>
      </c>
      <c r="L5" s="193">
        <f>L6</f>
        <v>25.575000000000003</v>
      </c>
      <c r="M5" s="193">
        <f t="shared" ref="M5:R5" si="3">M6</f>
        <v>0</v>
      </c>
      <c r="N5" s="193">
        <f t="shared" si="3"/>
        <v>2.0460000000000003</v>
      </c>
      <c r="O5" s="193">
        <f t="shared" si="3"/>
        <v>21.994500000000002</v>
      </c>
      <c r="P5" s="193">
        <f t="shared" si="3"/>
        <v>0</v>
      </c>
      <c r="Q5" s="193">
        <f t="shared" si="3"/>
        <v>1.5345000000000002</v>
      </c>
      <c r="R5" s="193">
        <f t="shared" si="3"/>
        <v>25.575000000000003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80"/>
      <c r="AT5" s="193"/>
      <c r="AU5" s="193"/>
      <c r="AV5" s="193" t="s">
        <v>596</v>
      </c>
      <c r="AW5" s="193">
        <f>R6</f>
        <v>25.575000000000003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25.575000000000003</v>
      </c>
      <c r="BG5" s="20">
        <v>42000</v>
      </c>
      <c r="BH5" s="173" t="s">
        <v>526</v>
      </c>
      <c r="BI5" s="175">
        <f t="shared" si="2"/>
        <v>-25.575000000000003</v>
      </c>
    </row>
    <row r="6" spans="1:61" s="155" customFormat="1" ht="40.5" x14ac:dyDescent="0.25">
      <c r="A6" s="162"/>
      <c r="B6" s="158"/>
      <c r="C6" s="163"/>
      <c r="D6" s="158"/>
      <c r="E6" s="158"/>
      <c r="F6" s="158"/>
      <c r="G6" s="158"/>
      <c r="H6" s="158"/>
      <c r="I6" s="158" t="s">
        <v>16</v>
      </c>
      <c r="J6" s="159" t="str">
        <f>AV5</f>
        <v>0,025 км на перекидку</v>
      </c>
      <c r="K6" s="159"/>
      <c r="L6" s="159">
        <f>0.025*1023</f>
        <v>25.575000000000003</v>
      </c>
      <c r="M6" s="159"/>
      <c r="N6" s="159">
        <f>L6*0.08</f>
        <v>2.0460000000000003</v>
      </c>
      <c r="O6" s="159">
        <f>L6*0.86</f>
        <v>21.994500000000002</v>
      </c>
      <c r="P6" s="159">
        <v>0</v>
      </c>
      <c r="Q6" s="159">
        <f>L6*0.06</f>
        <v>1.5345000000000002</v>
      </c>
      <c r="R6" s="159">
        <f>SUM(N6:Q6)</f>
        <v>25.575000000000003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80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73"/>
      <c r="BI6" s="175">
        <f t="shared" si="2"/>
        <v>0</v>
      </c>
    </row>
    <row r="7" spans="1:61" s="155" customFormat="1" ht="222.75" x14ac:dyDescent="0.25">
      <c r="A7" s="162" t="s">
        <v>68</v>
      </c>
      <c r="B7" s="158" t="s">
        <v>171</v>
      </c>
      <c r="C7" s="163">
        <v>466.1</v>
      </c>
      <c r="D7" s="158" t="s">
        <v>271</v>
      </c>
      <c r="E7" s="158" t="s">
        <v>28</v>
      </c>
      <c r="F7" s="158" t="s">
        <v>378</v>
      </c>
      <c r="G7" s="158" t="s">
        <v>766</v>
      </c>
      <c r="H7" s="158" t="s">
        <v>767</v>
      </c>
      <c r="I7" s="158" t="s">
        <v>16</v>
      </c>
      <c r="J7" s="159"/>
      <c r="K7" s="159" t="s">
        <v>848</v>
      </c>
      <c r="L7" s="159">
        <f>L8</f>
        <v>40.92</v>
      </c>
      <c r="M7" s="159">
        <f t="shared" ref="M7:R7" si="4">M8</f>
        <v>0</v>
      </c>
      <c r="N7" s="159">
        <f t="shared" si="4"/>
        <v>3.2736000000000001</v>
      </c>
      <c r="O7" s="159">
        <f t="shared" si="4"/>
        <v>35.191200000000002</v>
      </c>
      <c r="P7" s="159">
        <f t="shared" si="4"/>
        <v>0</v>
      </c>
      <c r="Q7" s="159">
        <f t="shared" si="4"/>
        <v>2.4552</v>
      </c>
      <c r="R7" s="159">
        <f t="shared" si="4"/>
        <v>40.92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0.04</v>
      </c>
      <c r="AW7" s="193">
        <f>R8</f>
        <v>40.92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40.92</v>
      </c>
      <c r="BG7" s="20">
        <v>42014</v>
      </c>
      <c r="BH7" s="193"/>
      <c r="BI7" s="175">
        <f t="shared" si="2"/>
        <v>-25.575000000000003</v>
      </c>
    </row>
    <row r="8" spans="1:61" s="155" customFormat="1" ht="40.5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0.04</v>
      </c>
      <c r="K8" s="159"/>
      <c r="L8" s="159">
        <f>J8*1023</f>
        <v>40.92</v>
      </c>
      <c r="M8" s="159"/>
      <c r="N8" s="159">
        <f>L8*0.08</f>
        <v>3.2736000000000001</v>
      </c>
      <c r="O8" s="159">
        <f>L8*0.86</f>
        <v>35.191200000000002</v>
      </c>
      <c r="P8" s="159">
        <v>0</v>
      </c>
      <c r="Q8" s="159">
        <f>L8*0.06</f>
        <v>2.4552</v>
      </c>
      <c r="R8" s="159">
        <f>SUM(N8:Q8)</f>
        <v>40.92</v>
      </c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si="1"/>
        <v>0</v>
      </c>
      <c r="BG8" s="20"/>
      <c r="BH8" s="193"/>
      <c r="BI8" s="175">
        <f t="shared" si="2"/>
        <v>0</v>
      </c>
    </row>
    <row r="9" spans="1:61" s="155" customFormat="1" ht="222.75" x14ac:dyDescent="0.25">
      <c r="A9" s="162" t="s">
        <v>75</v>
      </c>
      <c r="B9" s="158" t="s">
        <v>178</v>
      </c>
      <c r="C9" s="163">
        <v>466.1</v>
      </c>
      <c r="D9" s="158" t="s">
        <v>278</v>
      </c>
      <c r="E9" s="158" t="s">
        <v>28</v>
      </c>
      <c r="F9" s="158" t="s">
        <v>385</v>
      </c>
      <c r="G9" s="158" t="s">
        <v>768</v>
      </c>
      <c r="H9" s="158" t="s">
        <v>29</v>
      </c>
      <c r="I9" s="158" t="s">
        <v>16</v>
      </c>
      <c r="J9" s="159"/>
      <c r="K9" s="159" t="s">
        <v>716</v>
      </c>
      <c r="L9" s="159">
        <f>L10</f>
        <v>61.379999999999995</v>
      </c>
      <c r="M9" s="159">
        <f t="shared" ref="M9:R9" si="5">M10</f>
        <v>0</v>
      </c>
      <c r="N9" s="159">
        <f t="shared" si="5"/>
        <v>4.9104000000000001</v>
      </c>
      <c r="O9" s="159">
        <f t="shared" si="5"/>
        <v>52.786799999999992</v>
      </c>
      <c r="P9" s="159">
        <f t="shared" si="5"/>
        <v>0</v>
      </c>
      <c r="Q9" s="159">
        <f t="shared" si="5"/>
        <v>3.6827999999999994</v>
      </c>
      <c r="R9" s="159">
        <f t="shared" si="5"/>
        <v>61.379999999999995</v>
      </c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>
        <v>0.06</v>
      </c>
      <c r="AW9" s="193">
        <f>R10</f>
        <v>61.379999999999995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1"/>
        <v>61.379999999999995</v>
      </c>
      <c r="BG9" s="20">
        <v>41971</v>
      </c>
      <c r="BH9" s="193" t="s">
        <v>548</v>
      </c>
      <c r="BI9" s="175" t="e">
        <f>#REF!-#REF!</f>
        <v>#REF!</v>
      </c>
    </row>
    <row r="10" spans="1:61" s="155" customFormat="1" ht="40.5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0.06</v>
      </c>
      <c r="K10" s="159"/>
      <c r="L10" s="159">
        <f>J10*1023</f>
        <v>61.379999999999995</v>
      </c>
      <c r="M10" s="159"/>
      <c r="N10" s="159">
        <f>L10*0.08</f>
        <v>4.9104000000000001</v>
      </c>
      <c r="O10" s="159">
        <f>L10*0.86</f>
        <v>52.786799999999992</v>
      </c>
      <c r="P10" s="159">
        <v>0</v>
      </c>
      <c r="Q10" s="159">
        <f>L10*0.06</f>
        <v>3.6827999999999994</v>
      </c>
      <c r="R10" s="159">
        <f>SUM(N10:Q10)</f>
        <v>61.379999999999995</v>
      </c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1"/>
        <v>0</v>
      </c>
      <c r="BG10" s="20"/>
      <c r="BH10" s="193"/>
      <c r="BI10" s="175">
        <f t="shared" si="2"/>
        <v>0</v>
      </c>
    </row>
    <row r="11" spans="1:61" s="155" customFormat="1" ht="364.5" x14ac:dyDescent="0.25">
      <c r="A11" s="162" t="s">
        <v>78</v>
      </c>
      <c r="B11" s="158" t="s">
        <v>180</v>
      </c>
      <c r="C11" s="163">
        <v>466.1</v>
      </c>
      <c r="D11" s="158" t="s">
        <v>281</v>
      </c>
      <c r="E11" s="158" t="s">
        <v>31</v>
      </c>
      <c r="F11" s="158" t="s">
        <v>387</v>
      </c>
      <c r="G11" s="158" t="s">
        <v>769</v>
      </c>
      <c r="H11" s="158" t="s">
        <v>770</v>
      </c>
      <c r="I11" s="158" t="s">
        <v>16</v>
      </c>
      <c r="J11" s="159"/>
      <c r="K11" s="159" t="s">
        <v>830</v>
      </c>
      <c r="L11" s="159">
        <f>L12</f>
        <v>51.150000000000006</v>
      </c>
      <c r="M11" s="159">
        <f t="shared" ref="M11:R11" si="6">M12</f>
        <v>0</v>
      </c>
      <c r="N11" s="159">
        <f t="shared" si="6"/>
        <v>4.0920000000000005</v>
      </c>
      <c r="O11" s="159">
        <f t="shared" si="6"/>
        <v>43.989000000000004</v>
      </c>
      <c r="P11" s="159">
        <f t="shared" si="6"/>
        <v>0</v>
      </c>
      <c r="Q11" s="159">
        <f t="shared" si="6"/>
        <v>3.0690000000000004</v>
      </c>
      <c r="R11" s="159">
        <f t="shared" si="6"/>
        <v>51.150000000000006</v>
      </c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>
        <v>0.05</v>
      </c>
      <c r="AW11" s="193">
        <f>R12</f>
        <v>51.150000000000006</v>
      </c>
      <c r="AX11" s="193"/>
      <c r="AY11" s="193"/>
      <c r="AZ11" s="193"/>
      <c r="BA11" s="193"/>
      <c r="BB11" s="193"/>
      <c r="BC11" s="193"/>
      <c r="BD11" s="193"/>
      <c r="BE11" s="193"/>
      <c r="BF11" s="193">
        <f t="shared" si="1"/>
        <v>51.150000000000006</v>
      </c>
      <c r="BG11" s="20">
        <v>42014</v>
      </c>
      <c r="BH11" s="193" t="s">
        <v>550</v>
      </c>
      <c r="BI11" s="175" t="e">
        <f>#REF!-#REF!</f>
        <v>#REF!</v>
      </c>
    </row>
    <row r="12" spans="1:61" s="155" customFormat="1" ht="49.5" customHeight="1" x14ac:dyDescent="0.25">
      <c r="A12" s="162"/>
      <c r="B12" s="158"/>
      <c r="C12" s="163"/>
      <c r="D12" s="158"/>
      <c r="E12" s="158"/>
      <c r="F12" s="158"/>
      <c r="G12" s="158"/>
      <c r="H12" s="158"/>
      <c r="I12" s="158" t="s">
        <v>16</v>
      </c>
      <c r="J12" s="159">
        <f>AV11</f>
        <v>0.05</v>
      </c>
      <c r="K12" s="159"/>
      <c r="L12" s="159">
        <f>J12*1023</f>
        <v>51.150000000000006</v>
      </c>
      <c r="M12" s="159"/>
      <c r="N12" s="159">
        <f>L12*0.08</f>
        <v>4.0920000000000005</v>
      </c>
      <c r="O12" s="159">
        <f>L12*0.86</f>
        <v>43.989000000000004</v>
      </c>
      <c r="P12" s="159">
        <v>0</v>
      </c>
      <c r="Q12" s="159">
        <f>L12*0.06</f>
        <v>3.0690000000000004</v>
      </c>
      <c r="R12" s="159">
        <f>SUM(N12:Q12)</f>
        <v>51.150000000000006</v>
      </c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>
        <f t="shared" si="1"/>
        <v>0</v>
      </c>
      <c r="BG12" s="20"/>
      <c r="BH12" s="193"/>
      <c r="BI12" s="175">
        <f t="shared" si="2"/>
        <v>0</v>
      </c>
    </row>
    <row r="13" spans="1:61" s="155" customFormat="1" ht="162" x14ac:dyDescent="0.25">
      <c r="A13" s="162" t="s">
        <v>82</v>
      </c>
      <c r="B13" s="158" t="s">
        <v>184</v>
      </c>
      <c r="C13" s="163">
        <v>466.1</v>
      </c>
      <c r="D13" s="158" t="s">
        <v>285</v>
      </c>
      <c r="E13" s="158" t="s">
        <v>28</v>
      </c>
      <c r="F13" s="158" t="s">
        <v>391</v>
      </c>
      <c r="G13" s="158" t="s">
        <v>771</v>
      </c>
      <c r="H13" s="158" t="s">
        <v>29</v>
      </c>
      <c r="I13" s="158" t="s">
        <v>16</v>
      </c>
      <c r="J13" s="159"/>
      <c r="K13" s="159" t="s">
        <v>717</v>
      </c>
      <c r="L13" s="159">
        <f>L14</f>
        <v>306.89999999999998</v>
      </c>
      <c r="M13" s="159">
        <f t="shared" ref="M13:Q13" si="7">M14</f>
        <v>0</v>
      </c>
      <c r="N13" s="159">
        <f t="shared" si="7"/>
        <v>24.552</v>
      </c>
      <c r="O13" s="159">
        <f t="shared" si="7"/>
        <v>263.93399999999997</v>
      </c>
      <c r="P13" s="159">
        <f t="shared" si="7"/>
        <v>0</v>
      </c>
      <c r="Q13" s="159">
        <f t="shared" si="7"/>
        <v>18.413999999999998</v>
      </c>
      <c r="R13" s="159">
        <f t="shared" ref="R13" si="8">R14</f>
        <v>306.89999999999998</v>
      </c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>
        <v>0.3</v>
      </c>
      <c r="AW13" s="193">
        <f>R14</f>
        <v>306.89999999999998</v>
      </c>
      <c r="AX13" s="193"/>
      <c r="AY13" s="193"/>
      <c r="AZ13" s="193"/>
      <c r="BA13" s="193"/>
      <c r="BB13" s="193"/>
      <c r="BC13" s="193"/>
      <c r="BD13" s="193"/>
      <c r="BE13" s="193"/>
      <c r="BF13" s="193">
        <f t="shared" si="1"/>
        <v>306.89999999999998</v>
      </c>
      <c r="BG13" s="20">
        <v>41947</v>
      </c>
      <c r="BH13" s="193" t="s">
        <v>552</v>
      </c>
      <c r="BI13" s="175">
        <f>BF13-R13</f>
        <v>0</v>
      </c>
    </row>
    <row r="14" spans="1:61" s="155" customFormat="1" ht="49.5" customHeight="1" x14ac:dyDescent="0.25">
      <c r="A14" s="162"/>
      <c r="B14" s="158"/>
      <c r="C14" s="163"/>
      <c r="D14" s="158"/>
      <c r="E14" s="158"/>
      <c r="F14" s="158"/>
      <c r="G14" s="158"/>
      <c r="H14" s="158"/>
      <c r="I14" s="158" t="s">
        <v>16</v>
      </c>
      <c r="J14" s="159">
        <f>AV13</f>
        <v>0.3</v>
      </c>
      <c r="K14" s="159"/>
      <c r="L14" s="159">
        <f>J14*1023</f>
        <v>306.89999999999998</v>
      </c>
      <c r="M14" s="159"/>
      <c r="N14" s="159">
        <f>L14*0.08</f>
        <v>24.552</v>
      </c>
      <c r="O14" s="159">
        <f>L14*0.86</f>
        <v>263.93399999999997</v>
      </c>
      <c r="P14" s="159">
        <v>0</v>
      </c>
      <c r="Q14" s="159">
        <f>L14*0.06</f>
        <v>18.413999999999998</v>
      </c>
      <c r="R14" s="159">
        <f>SUM(N14:Q14)</f>
        <v>306.89999999999998</v>
      </c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>
        <f t="shared" si="1"/>
        <v>0</v>
      </c>
      <c r="BG14" s="20"/>
      <c r="BH14" s="193"/>
      <c r="BI14" s="175">
        <f t="shared" ref="BI14:BI23" si="9">BF14-R14</f>
        <v>-306.89999999999998</v>
      </c>
    </row>
    <row r="15" spans="1:61" s="155" customFormat="1" ht="202.5" x14ac:dyDescent="0.25">
      <c r="A15" s="162" t="s">
        <v>84</v>
      </c>
      <c r="B15" s="158" t="s">
        <v>186</v>
      </c>
      <c r="C15" s="163">
        <v>466.1</v>
      </c>
      <c r="D15" s="158" t="s">
        <v>287</v>
      </c>
      <c r="E15" s="158" t="s">
        <v>28</v>
      </c>
      <c r="F15" s="158" t="s">
        <v>696</v>
      </c>
      <c r="G15" s="158" t="s">
        <v>772</v>
      </c>
      <c r="H15" s="158" t="s">
        <v>29</v>
      </c>
      <c r="I15" s="158" t="s">
        <v>16</v>
      </c>
      <c r="J15" s="158"/>
      <c r="K15" s="158" t="s">
        <v>838</v>
      </c>
      <c r="L15" s="159">
        <f>L16</f>
        <v>61.379999999999995</v>
      </c>
      <c r="M15" s="159">
        <f t="shared" ref="M15:R15" si="10">M16</f>
        <v>0</v>
      </c>
      <c r="N15" s="159">
        <f t="shared" si="10"/>
        <v>4.9104000000000001</v>
      </c>
      <c r="O15" s="159">
        <f t="shared" si="10"/>
        <v>52.786799999999992</v>
      </c>
      <c r="P15" s="159">
        <f t="shared" si="10"/>
        <v>0</v>
      </c>
      <c r="Q15" s="159">
        <f t="shared" si="10"/>
        <v>3.6827999999999994</v>
      </c>
      <c r="R15" s="159">
        <f t="shared" si="10"/>
        <v>61.379999999999995</v>
      </c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>
        <v>0.06</v>
      </c>
      <c r="AW15" s="193">
        <f>R16</f>
        <v>61.379999999999995</v>
      </c>
      <c r="AX15" s="193"/>
      <c r="AY15" s="193"/>
      <c r="AZ15" s="193"/>
      <c r="BA15" s="193"/>
      <c r="BB15" s="193"/>
      <c r="BC15" s="193"/>
      <c r="BD15" s="193"/>
      <c r="BE15" s="193"/>
      <c r="BF15" s="193">
        <f t="shared" si="1"/>
        <v>61.379999999999995</v>
      </c>
      <c r="BG15" s="20">
        <v>41951</v>
      </c>
      <c r="BH15" s="193" t="s">
        <v>553</v>
      </c>
      <c r="BI15" s="175">
        <f t="shared" si="9"/>
        <v>0</v>
      </c>
    </row>
    <row r="16" spans="1:61" s="155" customFormat="1" ht="52.5" customHeight="1" x14ac:dyDescent="0.25">
      <c r="A16" s="162"/>
      <c r="B16" s="158"/>
      <c r="C16" s="163"/>
      <c r="D16" s="158"/>
      <c r="E16" s="158"/>
      <c r="F16" s="158"/>
      <c r="G16" s="158"/>
      <c r="H16" s="158"/>
      <c r="I16" s="158" t="s">
        <v>16</v>
      </c>
      <c r="J16" s="159">
        <f>AV15</f>
        <v>0.06</v>
      </c>
      <c r="K16" s="159"/>
      <c r="L16" s="159">
        <f>J16*1023</f>
        <v>61.379999999999995</v>
      </c>
      <c r="M16" s="159"/>
      <c r="N16" s="159">
        <f>L16*0.08</f>
        <v>4.9104000000000001</v>
      </c>
      <c r="O16" s="159">
        <f>L16*0.86</f>
        <v>52.786799999999992</v>
      </c>
      <c r="P16" s="159">
        <v>0</v>
      </c>
      <c r="Q16" s="159">
        <f>L16*0.06</f>
        <v>3.6827999999999994</v>
      </c>
      <c r="R16" s="159">
        <f>SUM(N16:Q16)</f>
        <v>61.379999999999995</v>
      </c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>
        <f t="shared" si="1"/>
        <v>0</v>
      </c>
      <c r="BG16" s="20"/>
      <c r="BH16" s="193"/>
      <c r="BI16" s="175">
        <f t="shared" si="9"/>
        <v>-61.379999999999995</v>
      </c>
    </row>
    <row r="17" spans="1:61" s="155" customFormat="1" ht="162" x14ac:dyDescent="0.25">
      <c r="A17" s="162" t="s">
        <v>85</v>
      </c>
      <c r="B17" s="158" t="s">
        <v>187</v>
      </c>
      <c r="C17" s="163">
        <v>466.1</v>
      </c>
      <c r="D17" s="158" t="s">
        <v>288</v>
      </c>
      <c r="E17" s="158" t="s">
        <v>28</v>
      </c>
      <c r="F17" s="158" t="s">
        <v>394</v>
      </c>
      <c r="G17" s="158" t="s">
        <v>773</v>
      </c>
      <c r="H17" s="158" t="s">
        <v>29</v>
      </c>
      <c r="I17" s="158" t="s">
        <v>16</v>
      </c>
      <c r="J17" s="158"/>
      <c r="K17" s="158" t="s">
        <v>838</v>
      </c>
      <c r="L17" s="159">
        <f>L18</f>
        <v>163.68</v>
      </c>
      <c r="M17" s="159">
        <f t="shared" ref="M17:R17" si="11">M18</f>
        <v>0</v>
      </c>
      <c r="N17" s="159">
        <f t="shared" si="11"/>
        <v>13.0944</v>
      </c>
      <c r="O17" s="159">
        <f t="shared" si="11"/>
        <v>140.76480000000001</v>
      </c>
      <c r="P17" s="159">
        <f t="shared" si="11"/>
        <v>0</v>
      </c>
      <c r="Q17" s="159">
        <f t="shared" si="11"/>
        <v>9.8208000000000002</v>
      </c>
      <c r="R17" s="159">
        <f t="shared" si="11"/>
        <v>163.68</v>
      </c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>
        <v>0.16</v>
      </c>
      <c r="AW17" s="193">
        <f>R18</f>
        <v>163.68</v>
      </c>
      <c r="AX17" s="193"/>
      <c r="AY17" s="193"/>
      <c r="AZ17" s="193"/>
      <c r="BA17" s="193"/>
      <c r="BB17" s="193"/>
      <c r="BC17" s="193"/>
      <c r="BD17" s="193"/>
      <c r="BE17" s="193"/>
      <c r="BF17" s="193">
        <f t="shared" si="1"/>
        <v>163.68</v>
      </c>
      <c r="BG17" s="20">
        <v>41951</v>
      </c>
      <c r="BH17" s="193"/>
      <c r="BI17" s="175">
        <f t="shared" si="9"/>
        <v>0</v>
      </c>
    </row>
    <row r="18" spans="1:61" s="155" customFormat="1" ht="46.5" customHeight="1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16</v>
      </c>
      <c r="J18" s="159">
        <f>AV17</f>
        <v>0.16</v>
      </c>
      <c r="K18" s="159"/>
      <c r="L18" s="159">
        <f>J18*1023</f>
        <v>163.68</v>
      </c>
      <c r="M18" s="159"/>
      <c r="N18" s="159">
        <f>L18*0.08</f>
        <v>13.0944</v>
      </c>
      <c r="O18" s="159">
        <f>L18*0.86</f>
        <v>140.76480000000001</v>
      </c>
      <c r="P18" s="159">
        <v>0</v>
      </c>
      <c r="Q18" s="159">
        <f>L18*0.06</f>
        <v>9.8208000000000002</v>
      </c>
      <c r="R18" s="159">
        <f>SUM(N18:Q18)</f>
        <v>163.68</v>
      </c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1"/>
        <v>0</v>
      </c>
      <c r="BG18" s="20"/>
      <c r="BH18" s="193"/>
      <c r="BI18" s="175">
        <f>BF18-R18</f>
        <v>-163.68</v>
      </c>
    </row>
    <row r="19" spans="1:61" s="155" customFormat="1" ht="141.75" x14ac:dyDescent="0.25">
      <c r="A19" s="162" t="s">
        <v>86</v>
      </c>
      <c r="B19" s="158" t="s">
        <v>188</v>
      </c>
      <c r="C19" s="163">
        <v>466.1</v>
      </c>
      <c r="D19" s="158" t="s">
        <v>289</v>
      </c>
      <c r="E19" s="158" t="s">
        <v>28</v>
      </c>
      <c r="F19" s="158" t="s">
        <v>395</v>
      </c>
      <c r="G19" s="158" t="s">
        <v>479</v>
      </c>
      <c r="H19" s="158" t="s">
        <v>29</v>
      </c>
      <c r="I19" s="158" t="s">
        <v>16</v>
      </c>
      <c r="J19" s="159"/>
      <c r="K19" s="159" t="s">
        <v>839</v>
      </c>
      <c r="L19" s="159">
        <f>L20</f>
        <v>40.92</v>
      </c>
      <c r="M19" s="159">
        <f t="shared" ref="M19:R19" si="12">M20</f>
        <v>0</v>
      </c>
      <c r="N19" s="159">
        <f t="shared" si="12"/>
        <v>3.2736000000000001</v>
      </c>
      <c r="O19" s="159">
        <f t="shared" si="12"/>
        <v>35.191200000000002</v>
      </c>
      <c r="P19" s="159">
        <f t="shared" si="12"/>
        <v>0</v>
      </c>
      <c r="Q19" s="159">
        <f t="shared" si="12"/>
        <v>2.4552</v>
      </c>
      <c r="R19" s="159">
        <f t="shared" si="12"/>
        <v>40.92</v>
      </c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>
        <v>0.04</v>
      </c>
      <c r="AW19" s="193">
        <f>R20</f>
        <v>40.92</v>
      </c>
      <c r="AX19" s="193"/>
      <c r="AY19" s="193"/>
      <c r="AZ19" s="193"/>
      <c r="BA19" s="193"/>
      <c r="BB19" s="193"/>
      <c r="BC19" s="193"/>
      <c r="BD19" s="193"/>
      <c r="BE19" s="193"/>
      <c r="BF19" s="193">
        <f t="shared" si="1"/>
        <v>40.92</v>
      </c>
      <c r="BG19" s="20">
        <v>41947</v>
      </c>
      <c r="BH19" s="193"/>
      <c r="BI19" s="175">
        <f t="shared" si="9"/>
        <v>0</v>
      </c>
    </row>
    <row r="20" spans="1:61" s="155" customFormat="1" ht="48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16</v>
      </c>
      <c r="J20" s="159">
        <f>AV19</f>
        <v>0.04</v>
      </c>
      <c r="K20" s="159"/>
      <c r="L20" s="159">
        <f>J20*1023</f>
        <v>40.92</v>
      </c>
      <c r="M20" s="159"/>
      <c r="N20" s="159">
        <f>L20*0.08</f>
        <v>3.2736000000000001</v>
      </c>
      <c r="O20" s="159">
        <f>L20*0.86</f>
        <v>35.191200000000002</v>
      </c>
      <c r="P20" s="159">
        <v>0</v>
      </c>
      <c r="Q20" s="159">
        <f>L20*0.06</f>
        <v>2.4552</v>
      </c>
      <c r="R20" s="159">
        <f>SUM(N20:Q20)</f>
        <v>40.92</v>
      </c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1"/>
        <v>0</v>
      </c>
      <c r="BG20" s="20"/>
      <c r="BH20" s="193"/>
      <c r="BI20" s="175">
        <f t="shared" si="9"/>
        <v>-40.92</v>
      </c>
    </row>
    <row r="21" spans="1:61" s="155" customFormat="1" ht="182.25" x14ac:dyDescent="0.25">
      <c r="A21" s="162" t="s">
        <v>87</v>
      </c>
      <c r="B21" s="158" t="s">
        <v>189</v>
      </c>
      <c r="C21" s="163">
        <v>466.1</v>
      </c>
      <c r="D21" s="158" t="s">
        <v>290</v>
      </c>
      <c r="E21" s="158" t="s">
        <v>28</v>
      </c>
      <c r="F21" s="158" t="s">
        <v>396</v>
      </c>
      <c r="G21" s="158" t="s">
        <v>774</v>
      </c>
      <c r="H21" s="158" t="s">
        <v>29</v>
      </c>
      <c r="I21" s="158" t="s">
        <v>16</v>
      </c>
      <c r="J21" s="159"/>
      <c r="K21" s="159"/>
      <c r="L21" s="159">
        <f>L22</f>
        <v>30.689999999999998</v>
      </c>
      <c r="M21" s="159">
        <f t="shared" ref="M21:R21" si="13">M22</f>
        <v>0</v>
      </c>
      <c r="N21" s="159">
        <f t="shared" si="13"/>
        <v>2.4552</v>
      </c>
      <c r="O21" s="159">
        <f t="shared" si="13"/>
        <v>26.393399999999996</v>
      </c>
      <c r="P21" s="159">
        <f t="shared" si="13"/>
        <v>0</v>
      </c>
      <c r="Q21" s="159">
        <f t="shared" si="13"/>
        <v>1.8413999999999997</v>
      </c>
      <c r="R21" s="159">
        <f t="shared" si="13"/>
        <v>30.689999999999998</v>
      </c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>
        <v>0.03</v>
      </c>
      <c r="AW21" s="193">
        <f>R22</f>
        <v>30.689999999999998</v>
      </c>
      <c r="AX21" s="193"/>
      <c r="AY21" s="193"/>
      <c r="AZ21" s="193"/>
      <c r="BA21" s="193"/>
      <c r="BB21" s="193"/>
      <c r="BC21" s="193"/>
      <c r="BD21" s="193"/>
      <c r="BE21" s="193"/>
      <c r="BF21" s="193">
        <f t="shared" si="1"/>
        <v>30.689999999999998</v>
      </c>
      <c r="BG21" s="20">
        <v>41947</v>
      </c>
      <c r="BH21" s="193" t="s">
        <v>554</v>
      </c>
      <c r="BI21" s="175">
        <f t="shared" si="9"/>
        <v>0</v>
      </c>
    </row>
    <row r="22" spans="1:61" s="155" customFormat="1" ht="57" customHeight="1" x14ac:dyDescent="0.25">
      <c r="A22" s="162"/>
      <c r="B22" s="158"/>
      <c r="C22" s="163"/>
      <c r="D22" s="158"/>
      <c r="E22" s="158"/>
      <c r="F22" s="158"/>
      <c r="G22" s="158"/>
      <c r="H22" s="158"/>
      <c r="I22" s="158" t="s">
        <v>16</v>
      </c>
      <c r="J22" s="159">
        <f>AV21</f>
        <v>0.03</v>
      </c>
      <c r="K22" s="159"/>
      <c r="L22" s="159">
        <f>J22*1023</f>
        <v>30.689999999999998</v>
      </c>
      <c r="M22" s="159"/>
      <c r="N22" s="159">
        <f>L22*0.08</f>
        <v>2.4552</v>
      </c>
      <c r="O22" s="159">
        <f>L22*0.86</f>
        <v>26.393399999999996</v>
      </c>
      <c r="P22" s="159">
        <v>0</v>
      </c>
      <c r="Q22" s="159">
        <f>L22*0.06</f>
        <v>1.8413999999999997</v>
      </c>
      <c r="R22" s="159">
        <f>SUM(N22:Q22)</f>
        <v>30.689999999999998</v>
      </c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1"/>
        <v>0</v>
      </c>
      <c r="BG22" s="20"/>
      <c r="BH22" s="193"/>
      <c r="BI22" s="175">
        <f t="shared" si="9"/>
        <v>-30.689999999999998</v>
      </c>
    </row>
    <row r="23" spans="1:61" s="155" customFormat="1" ht="182.25" x14ac:dyDescent="0.25">
      <c r="A23" s="162" t="s">
        <v>88</v>
      </c>
      <c r="B23" s="158" t="s">
        <v>190</v>
      </c>
      <c r="C23" s="163">
        <v>466.1</v>
      </c>
      <c r="D23" s="158" t="s">
        <v>291</v>
      </c>
      <c r="E23" s="158" t="s">
        <v>28</v>
      </c>
      <c r="F23" s="158" t="s">
        <v>397</v>
      </c>
      <c r="G23" s="158" t="s">
        <v>775</v>
      </c>
      <c r="H23" s="158" t="s">
        <v>29</v>
      </c>
      <c r="I23" s="158" t="s">
        <v>16</v>
      </c>
      <c r="J23" s="159"/>
      <c r="K23" s="159"/>
      <c r="L23" s="159">
        <f>L24</f>
        <v>204.60000000000002</v>
      </c>
      <c r="M23" s="159">
        <f t="shared" ref="M23:R23" si="14">M24</f>
        <v>0</v>
      </c>
      <c r="N23" s="159">
        <f t="shared" si="14"/>
        <v>16.368000000000002</v>
      </c>
      <c r="O23" s="159">
        <f t="shared" si="14"/>
        <v>175.95600000000002</v>
      </c>
      <c r="P23" s="159">
        <f t="shared" si="14"/>
        <v>0</v>
      </c>
      <c r="Q23" s="159">
        <f t="shared" si="14"/>
        <v>12.276000000000002</v>
      </c>
      <c r="R23" s="159">
        <f t="shared" si="14"/>
        <v>204.60000000000002</v>
      </c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>
        <v>0.2</v>
      </c>
      <c r="AW23" s="193">
        <f>R24</f>
        <v>204.60000000000002</v>
      </c>
      <c r="AX23" s="193"/>
      <c r="AY23" s="193"/>
      <c r="AZ23" s="193"/>
      <c r="BA23" s="193"/>
      <c r="BB23" s="193"/>
      <c r="BC23" s="193"/>
      <c r="BD23" s="193"/>
      <c r="BE23" s="193"/>
      <c r="BF23" s="193">
        <f t="shared" si="1"/>
        <v>204.60000000000002</v>
      </c>
      <c r="BG23" s="20">
        <v>41947</v>
      </c>
      <c r="BH23" s="193" t="s">
        <v>555</v>
      </c>
      <c r="BI23" s="175">
        <f t="shared" si="9"/>
        <v>0</v>
      </c>
    </row>
    <row r="24" spans="1:61" s="155" customFormat="1" ht="52.5" customHeight="1" x14ac:dyDescent="0.25">
      <c r="A24" s="162"/>
      <c r="B24" s="158"/>
      <c r="C24" s="163"/>
      <c r="D24" s="158"/>
      <c r="E24" s="158"/>
      <c r="F24" s="158"/>
      <c r="G24" s="158"/>
      <c r="H24" s="158"/>
      <c r="I24" s="158" t="s">
        <v>16</v>
      </c>
      <c r="J24" s="159">
        <f>AV23</f>
        <v>0.2</v>
      </c>
      <c r="K24" s="159"/>
      <c r="L24" s="159">
        <f>J24*1023</f>
        <v>204.60000000000002</v>
      </c>
      <c r="M24" s="159"/>
      <c r="N24" s="159">
        <f>L24*0.08</f>
        <v>16.368000000000002</v>
      </c>
      <c r="O24" s="159">
        <f>L24*0.86</f>
        <v>175.95600000000002</v>
      </c>
      <c r="P24" s="159">
        <v>0</v>
      </c>
      <c r="Q24" s="159">
        <f>L24*0.06</f>
        <v>12.276000000000002</v>
      </c>
      <c r="R24" s="159">
        <f>SUM(N24:Q24)</f>
        <v>204.60000000000002</v>
      </c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>
        <f t="shared" si="1"/>
        <v>0</v>
      </c>
      <c r="BG24" s="20"/>
      <c r="BH24" s="193"/>
      <c r="BI24" s="175">
        <f>BF24-R24</f>
        <v>-204.60000000000002</v>
      </c>
    </row>
    <row r="25" spans="1:61" s="155" customFormat="1" ht="162" x14ac:dyDescent="0.25">
      <c r="A25" s="162" t="s">
        <v>94</v>
      </c>
      <c r="B25" s="158" t="s">
        <v>196</v>
      </c>
      <c r="C25" s="163">
        <v>466.1</v>
      </c>
      <c r="D25" s="158" t="s">
        <v>297</v>
      </c>
      <c r="E25" s="158" t="s">
        <v>28</v>
      </c>
      <c r="F25" s="158" t="s">
        <v>403</v>
      </c>
      <c r="G25" s="158" t="s">
        <v>776</v>
      </c>
      <c r="H25" s="158" t="s">
        <v>29</v>
      </c>
      <c r="I25" s="158"/>
      <c r="J25" s="159"/>
      <c r="K25" s="159" t="s">
        <v>833</v>
      </c>
      <c r="L25" s="159"/>
      <c r="M25" s="159"/>
      <c r="N25" s="159"/>
      <c r="O25" s="159"/>
      <c r="P25" s="159"/>
      <c r="Q25" s="159"/>
      <c r="R25" s="159">
        <f>SUM(N25:Q25)</f>
        <v>0</v>
      </c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222">
        <v>0.22</v>
      </c>
      <c r="AW25" s="222">
        <f>R27</f>
        <v>225.06</v>
      </c>
      <c r="AX25" s="193"/>
      <c r="AY25" s="193"/>
      <c r="AZ25" s="193"/>
      <c r="BA25" s="193"/>
      <c r="BB25" s="193"/>
      <c r="BC25" s="193"/>
      <c r="BD25" s="193"/>
      <c r="BE25" s="193"/>
      <c r="BF25" s="193">
        <f t="shared" si="1"/>
        <v>225.06</v>
      </c>
      <c r="BG25" s="20">
        <v>41947</v>
      </c>
      <c r="BH25" s="193"/>
      <c r="BI25" s="223" t="e">
        <f>#REF!-R26</f>
        <v>#REF!</v>
      </c>
    </row>
    <row r="26" spans="1:61" s="155" customFormat="1" ht="141.75" x14ac:dyDescent="0.25">
      <c r="A26" s="162" t="s">
        <v>122</v>
      </c>
      <c r="B26" s="158" t="s">
        <v>224</v>
      </c>
      <c r="C26" s="163">
        <v>466.1</v>
      </c>
      <c r="D26" s="158" t="s">
        <v>325</v>
      </c>
      <c r="E26" s="158" t="s">
        <v>28</v>
      </c>
      <c r="F26" s="158" t="s">
        <v>431</v>
      </c>
      <c r="G26" s="158" t="s">
        <v>493</v>
      </c>
      <c r="H26" s="158" t="s">
        <v>29</v>
      </c>
      <c r="I26" s="158" t="s">
        <v>16</v>
      </c>
      <c r="J26" s="158"/>
      <c r="K26" s="158" t="s">
        <v>833</v>
      </c>
      <c r="L26" s="159">
        <f>L27</f>
        <v>225.06</v>
      </c>
      <c r="M26" s="159">
        <f t="shared" ref="M26:R26" si="15">M27</f>
        <v>0</v>
      </c>
      <c r="N26" s="159">
        <f t="shared" si="15"/>
        <v>18.004799999999999</v>
      </c>
      <c r="O26" s="159">
        <f t="shared" si="15"/>
        <v>193.55160000000001</v>
      </c>
      <c r="P26" s="159">
        <f t="shared" si="15"/>
        <v>0</v>
      </c>
      <c r="Q26" s="159">
        <f t="shared" si="15"/>
        <v>13.5036</v>
      </c>
      <c r="R26" s="159">
        <f t="shared" si="15"/>
        <v>225.06</v>
      </c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222"/>
      <c r="AW26" s="222"/>
      <c r="AX26" s="193"/>
      <c r="AY26" s="193"/>
      <c r="AZ26" s="193"/>
      <c r="BA26" s="193"/>
      <c r="BB26" s="193"/>
      <c r="BC26" s="193"/>
      <c r="BD26" s="193"/>
      <c r="BE26" s="193"/>
      <c r="BF26" s="193">
        <f t="shared" si="1"/>
        <v>0</v>
      </c>
      <c r="BG26" s="20">
        <v>41960</v>
      </c>
      <c r="BH26" s="193" t="s">
        <v>574</v>
      </c>
      <c r="BI26" s="225"/>
    </row>
    <row r="27" spans="1:61" s="155" customFormat="1" ht="43.5" customHeight="1" x14ac:dyDescent="0.25">
      <c r="A27" s="162"/>
      <c r="B27" s="158"/>
      <c r="C27" s="163"/>
      <c r="D27" s="158"/>
      <c r="E27" s="158"/>
      <c r="F27" s="158"/>
      <c r="G27" s="158"/>
      <c r="H27" s="158"/>
      <c r="I27" s="158" t="s">
        <v>16</v>
      </c>
      <c r="J27" s="159">
        <f>AV25</f>
        <v>0.22</v>
      </c>
      <c r="K27" s="159"/>
      <c r="L27" s="159">
        <f>J27*1023</f>
        <v>225.06</v>
      </c>
      <c r="M27" s="159"/>
      <c r="N27" s="159">
        <f>L27*0.08</f>
        <v>18.004799999999999</v>
      </c>
      <c r="O27" s="159">
        <f>L27*0.86</f>
        <v>193.55160000000001</v>
      </c>
      <c r="P27" s="159">
        <v>0</v>
      </c>
      <c r="Q27" s="159">
        <f>L27*0.06</f>
        <v>13.5036</v>
      </c>
      <c r="R27" s="159">
        <f>SUM(N27:Q27)</f>
        <v>225.06</v>
      </c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>
        <f t="shared" si="1"/>
        <v>0</v>
      </c>
      <c r="BG27" s="20"/>
      <c r="BH27" s="193"/>
      <c r="BI27" s="175"/>
    </row>
    <row r="28" spans="1:61" s="155" customFormat="1" ht="182.25" x14ac:dyDescent="0.25">
      <c r="A28" s="162" t="s">
        <v>97</v>
      </c>
      <c r="B28" s="158" t="s">
        <v>199</v>
      </c>
      <c r="C28" s="163">
        <v>466.1</v>
      </c>
      <c r="D28" s="158" t="s">
        <v>300</v>
      </c>
      <c r="E28" s="158" t="s">
        <v>28</v>
      </c>
      <c r="F28" s="158" t="s">
        <v>406</v>
      </c>
      <c r="G28" s="158" t="s">
        <v>777</v>
      </c>
      <c r="H28" s="158" t="s">
        <v>29</v>
      </c>
      <c r="I28" s="158" t="s">
        <v>16</v>
      </c>
      <c r="J28" s="159"/>
      <c r="K28" s="159" t="s">
        <v>838</v>
      </c>
      <c r="L28" s="159">
        <f>L29</f>
        <v>61.379999999999995</v>
      </c>
      <c r="M28" s="159">
        <f t="shared" ref="M28:R28" si="16">M29</f>
        <v>0</v>
      </c>
      <c r="N28" s="159">
        <f t="shared" si="16"/>
        <v>4.9104000000000001</v>
      </c>
      <c r="O28" s="159">
        <f t="shared" si="16"/>
        <v>52.786799999999992</v>
      </c>
      <c r="P28" s="159">
        <f t="shared" si="16"/>
        <v>0</v>
      </c>
      <c r="Q28" s="159">
        <f t="shared" si="16"/>
        <v>3.6827999999999994</v>
      </c>
      <c r="R28" s="159">
        <f t="shared" si="16"/>
        <v>61.379999999999995</v>
      </c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>
        <v>0.06</v>
      </c>
      <c r="AW28" s="193">
        <f>R29</f>
        <v>61.379999999999995</v>
      </c>
      <c r="AX28" s="193"/>
      <c r="AY28" s="193"/>
      <c r="AZ28" s="193"/>
      <c r="BA28" s="193"/>
      <c r="BB28" s="193"/>
      <c r="BC28" s="193"/>
      <c r="BD28" s="193"/>
      <c r="BE28" s="193"/>
      <c r="BF28" s="193">
        <f t="shared" ref="BF28:BF56" si="17">W28+Z28+AB28+AD28+AF28+AH28+AJ28+AL28+AN28+AP28+AR28+AT28+AU28+AW28+AY28+BA28+BC28+BE28</f>
        <v>61.379999999999995</v>
      </c>
      <c r="BG28" s="20">
        <v>41951</v>
      </c>
      <c r="BH28" s="193"/>
      <c r="BI28" s="175">
        <f t="shared" ref="BI28:BI47" si="18">BF28-R28</f>
        <v>0</v>
      </c>
    </row>
    <row r="29" spans="1:61" s="155" customFormat="1" ht="37.5" customHeight="1" x14ac:dyDescent="0.25">
      <c r="A29" s="162"/>
      <c r="B29" s="158"/>
      <c r="C29" s="163"/>
      <c r="D29" s="158"/>
      <c r="E29" s="158"/>
      <c r="F29" s="158"/>
      <c r="G29" s="158"/>
      <c r="H29" s="158"/>
      <c r="I29" s="158" t="s">
        <v>16</v>
      </c>
      <c r="J29" s="159">
        <f>AV28</f>
        <v>0.06</v>
      </c>
      <c r="K29" s="159"/>
      <c r="L29" s="159">
        <f>J29*1023</f>
        <v>61.379999999999995</v>
      </c>
      <c r="M29" s="159"/>
      <c r="N29" s="159">
        <f>L29*0.08</f>
        <v>4.9104000000000001</v>
      </c>
      <c r="O29" s="159">
        <f>L29*0.86</f>
        <v>52.786799999999992</v>
      </c>
      <c r="P29" s="159">
        <v>0</v>
      </c>
      <c r="Q29" s="159">
        <f>L29*0.06</f>
        <v>3.6827999999999994</v>
      </c>
      <c r="R29" s="159">
        <f>SUM(N29:Q29)</f>
        <v>61.379999999999995</v>
      </c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>
        <f t="shared" si="17"/>
        <v>0</v>
      </c>
      <c r="BG29" s="20"/>
      <c r="BH29" s="193"/>
      <c r="BI29" s="175">
        <f t="shared" si="18"/>
        <v>-61.379999999999995</v>
      </c>
    </row>
    <row r="30" spans="1:61" s="155" customFormat="1" ht="222.75" x14ac:dyDescent="0.25">
      <c r="A30" s="162" t="s">
        <v>98</v>
      </c>
      <c r="B30" s="158" t="s">
        <v>200</v>
      </c>
      <c r="C30" s="163">
        <v>466.1</v>
      </c>
      <c r="D30" s="158" t="s">
        <v>301</v>
      </c>
      <c r="E30" s="158" t="s">
        <v>28</v>
      </c>
      <c r="F30" s="158" t="s">
        <v>407</v>
      </c>
      <c r="G30" s="158" t="s">
        <v>778</v>
      </c>
      <c r="H30" s="158" t="s">
        <v>29</v>
      </c>
      <c r="I30" s="158" t="s">
        <v>16</v>
      </c>
      <c r="J30" s="158"/>
      <c r="K30" s="158" t="s">
        <v>718</v>
      </c>
      <c r="L30" s="159">
        <f>L31</f>
        <v>92.07</v>
      </c>
      <c r="M30" s="159">
        <f t="shared" ref="M30:R30" si="19">M31</f>
        <v>0</v>
      </c>
      <c r="N30" s="159">
        <f t="shared" si="19"/>
        <v>7.3655999999999997</v>
      </c>
      <c r="O30" s="159">
        <f t="shared" si="19"/>
        <v>79.180199999999999</v>
      </c>
      <c r="P30" s="159">
        <f t="shared" si="19"/>
        <v>0</v>
      </c>
      <c r="Q30" s="159">
        <f t="shared" si="19"/>
        <v>5.5241999999999996</v>
      </c>
      <c r="R30" s="159">
        <f t="shared" si="19"/>
        <v>92.07</v>
      </c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>
        <v>0.09</v>
      </c>
      <c r="AW30" s="193">
        <f>R31</f>
        <v>92.07</v>
      </c>
      <c r="AX30" s="193"/>
      <c r="AY30" s="193"/>
      <c r="AZ30" s="193"/>
      <c r="BA30" s="193"/>
      <c r="BB30" s="193"/>
      <c r="BC30" s="193"/>
      <c r="BD30" s="193"/>
      <c r="BE30" s="193"/>
      <c r="BF30" s="193">
        <f t="shared" si="17"/>
        <v>92.07</v>
      </c>
      <c r="BG30" s="20">
        <v>41951</v>
      </c>
      <c r="BH30" s="193" t="s">
        <v>563</v>
      </c>
      <c r="BI30" s="175">
        <f t="shared" si="18"/>
        <v>0</v>
      </c>
    </row>
    <row r="31" spans="1:61" s="155" customFormat="1" ht="45" customHeight="1" x14ac:dyDescent="0.25">
      <c r="A31" s="162"/>
      <c r="B31" s="158"/>
      <c r="C31" s="163"/>
      <c r="D31" s="158"/>
      <c r="E31" s="158"/>
      <c r="F31" s="158"/>
      <c r="G31" s="158"/>
      <c r="H31" s="158"/>
      <c r="I31" s="158" t="s">
        <v>16</v>
      </c>
      <c r="J31" s="159">
        <f>AV30</f>
        <v>0.09</v>
      </c>
      <c r="K31" s="159"/>
      <c r="L31" s="159">
        <f>J31*1023</f>
        <v>92.07</v>
      </c>
      <c r="M31" s="159"/>
      <c r="N31" s="159">
        <f>L31*0.08</f>
        <v>7.3655999999999997</v>
      </c>
      <c r="O31" s="159">
        <f>L31*0.86</f>
        <v>79.180199999999999</v>
      </c>
      <c r="P31" s="159">
        <v>0</v>
      </c>
      <c r="Q31" s="159">
        <f>L31*0.06</f>
        <v>5.5241999999999996</v>
      </c>
      <c r="R31" s="159">
        <f>SUM(N31:Q31)</f>
        <v>92.07</v>
      </c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>
        <f t="shared" si="17"/>
        <v>0</v>
      </c>
      <c r="BG31" s="20"/>
      <c r="BH31" s="193"/>
      <c r="BI31" s="175">
        <f t="shared" si="18"/>
        <v>-92.07</v>
      </c>
    </row>
    <row r="32" spans="1:61" s="155" customFormat="1" ht="182.25" x14ac:dyDescent="0.25">
      <c r="A32" s="162" t="s">
        <v>101</v>
      </c>
      <c r="B32" s="158" t="s">
        <v>203</v>
      </c>
      <c r="C32" s="163">
        <v>466.1</v>
      </c>
      <c r="D32" s="158" t="s">
        <v>304</v>
      </c>
      <c r="E32" s="158" t="s">
        <v>28</v>
      </c>
      <c r="F32" s="158" t="s">
        <v>410</v>
      </c>
      <c r="G32" s="158" t="s">
        <v>779</v>
      </c>
      <c r="H32" s="158" t="s">
        <v>29</v>
      </c>
      <c r="I32" s="158" t="s">
        <v>16</v>
      </c>
      <c r="J32" s="159"/>
      <c r="K32" s="159" t="s">
        <v>840</v>
      </c>
      <c r="L32" s="159">
        <f>L33</f>
        <v>276.21000000000004</v>
      </c>
      <c r="M32" s="159">
        <f t="shared" ref="M32:R32" si="20">M33</f>
        <v>0</v>
      </c>
      <c r="N32" s="159">
        <f t="shared" si="20"/>
        <v>22.096800000000002</v>
      </c>
      <c r="O32" s="159">
        <f t="shared" si="20"/>
        <v>237.54060000000004</v>
      </c>
      <c r="P32" s="159">
        <f t="shared" si="20"/>
        <v>0</v>
      </c>
      <c r="Q32" s="159">
        <f t="shared" si="20"/>
        <v>16.572600000000001</v>
      </c>
      <c r="R32" s="159">
        <f t="shared" si="20"/>
        <v>276.21000000000009</v>
      </c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>
        <v>0.27</v>
      </c>
      <c r="AW32" s="193">
        <f>R33</f>
        <v>276.21000000000009</v>
      </c>
      <c r="AX32" s="193"/>
      <c r="AY32" s="193"/>
      <c r="AZ32" s="193"/>
      <c r="BA32" s="193"/>
      <c r="BB32" s="193"/>
      <c r="BC32" s="193"/>
      <c r="BD32" s="193"/>
      <c r="BE32" s="193"/>
      <c r="BF32" s="193">
        <f t="shared" si="17"/>
        <v>276.21000000000009</v>
      </c>
      <c r="BG32" s="20">
        <v>41967</v>
      </c>
      <c r="BH32" s="193"/>
      <c r="BI32" s="175">
        <f t="shared" si="18"/>
        <v>0</v>
      </c>
    </row>
    <row r="33" spans="1:61" s="155" customFormat="1" ht="40.5" customHeight="1" x14ac:dyDescent="0.25">
      <c r="A33" s="162"/>
      <c r="B33" s="158"/>
      <c r="C33" s="163"/>
      <c r="D33" s="158"/>
      <c r="E33" s="158"/>
      <c r="F33" s="158"/>
      <c r="G33" s="158"/>
      <c r="H33" s="158"/>
      <c r="I33" s="158" t="s">
        <v>16</v>
      </c>
      <c r="J33" s="159">
        <f>AV32</f>
        <v>0.27</v>
      </c>
      <c r="K33" s="159"/>
      <c r="L33" s="159">
        <f>J33*1023</f>
        <v>276.21000000000004</v>
      </c>
      <c r="M33" s="159"/>
      <c r="N33" s="159">
        <f>L33*0.08</f>
        <v>22.096800000000002</v>
      </c>
      <c r="O33" s="159">
        <f>L33*0.86</f>
        <v>237.54060000000004</v>
      </c>
      <c r="P33" s="159">
        <v>0</v>
      </c>
      <c r="Q33" s="159">
        <f>L33*0.06</f>
        <v>16.572600000000001</v>
      </c>
      <c r="R33" s="159">
        <f>SUM(N33:Q33)</f>
        <v>276.21000000000009</v>
      </c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>
        <f t="shared" si="17"/>
        <v>0</v>
      </c>
      <c r="BG33" s="20"/>
      <c r="BH33" s="193"/>
      <c r="BI33" s="175">
        <f t="shared" si="18"/>
        <v>-276.21000000000009</v>
      </c>
    </row>
    <row r="34" spans="1:61" s="155" customFormat="1" ht="141.75" x14ac:dyDescent="0.25">
      <c r="A34" s="162" t="s">
        <v>102</v>
      </c>
      <c r="B34" s="158" t="s">
        <v>204</v>
      </c>
      <c r="C34" s="163">
        <v>466.1</v>
      </c>
      <c r="D34" s="158" t="s">
        <v>305</v>
      </c>
      <c r="E34" s="158" t="s">
        <v>28</v>
      </c>
      <c r="F34" s="158" t="s">
        <v>411</v>
      </c>
      <c r="G34" s="158" t="s">
        <v>484</v>
      </c>
      <c r="H34" s="158" t="s">
        <v>29</v>
      </c>
      <c r="I34" s="158" t="s">
        <v>16</v>
      </c>
      <c r="J34" s="159"/>
      <c r="K34" s="159" t="s">
        <v>841</v>
      </c>
      <c r="L34" s="159">
        <f>L35</f>
        <v>225.06</v>
      </c>
      <c r="M34" s="159">
        <f t="shared" ref="M34:R34" si="21">M35</f>
        <v>0</v>
      </c>
      <c r="N34" s="159">
        <f t="shared" si="21"/>
        <v>18.004799999999999</v>
      </c>
      <c r="O34" s="159">
        <f t="shared" si="21"/>
        <v>193.55160000000001</v>
      </c>
      <c r="P34" s="159">
        <f t="shared" si="21"/>
        <v>0</v>
      </c>
      <c r="Q34" s="159">
        <f t="shared" si="21"/>
        <v>13.5036</v>
      </c>
      <c r="R34" s="159">
        <f t="shared" si="21"/>
        <v>225.06</v>
      </c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>
        <v>0.22</v>
      </c>
      <c r="AW34" s="193">
        <f>R35</f>
        <v>225.06</v>
      </c>
      <c r="AX34" s="193"/>
      <c r="AY34" s="193"/>
      <c r="AZ34" s="193"/>
      <c r="BA34" s="193"/>
      <c r="BB34" s="193"/>
      <c r="BC34" s="193"/>
      <c r="BD34" s="193"/>
      <c r="BE34" s="193"/>
      <c r="BF34" s="193">
        <f t="shared" si="17"/>
        <v>225.06</v>
      </c>
      <c r="BG34" s="20">
        <v>41950</v>
      </c>
      <c r="BH34" s="193"/>
      <c r="BI34" s="175">
        <f t="shared" si="18"/>
        <v>0</v>
      </c>
    </row>
    <row r="35" spans="1:61" s="155" customFormat="1" ht="37.5" customHeight="1" x14ac:dyDescent="0.25">
      <c r="A35" s="162"/>
      <c r="B35" s="158"/>
      <c r="C35" s="163"/>
      <c r="D35" s="158"/>
      <c r="E35" s="158"/>
      <c r="F35" s="158"/>
      <c r="G35" s="158"/>
      <c r="H35" s="158"/>
      <c r="I35" s="158" t="s">
        <v>16</v>
      </c>
      <c r="J35" s="159">
        <f>AV34</f>
        <v>0.22</v>
      </c>
      <c r="K35" s="159"/>
      <c r="L35" s="159">
        <f>J35*1023</f>
        <v>225.06</v>
      </c>
      <c r="M35" s="159"/>
      <c r="N35" s="159">
        <f>L35*0.08</f>
        <v>18.004799999999999</v>
      </c>
      <c r="O35" s="159">
        <f>L35*0.86</f>
        <v>193.55160000000001</v>
      </c>
      <c r="P35" s="159">
        <v>0</v>
      </c>
      <c r="Q35" s="159">
        <f>L35*0.06</f>
        <v>13.5036</v>
      </c>
      <c r="R35" s="159">
        <f>SUM(N35:Q35)</f>
        <v>225.06</v>
      </c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>
        <f t="shared" si="17"/>
        <v>0</v>
      </c>
      <c r="BG35" s="20"/>
      <c r="BH35" s="193"/>
      <c r="BI35" s="175">
        <f>BF35-R35</f>
        <v>-225.06</v>
      </c>
    </row>
    <row r="36" spans="1:61" s="155" customFormat="1" ht="182.25" x14ac:dyDescent="0.25">
      <c r="A36" s="162" t="s">
        <v>139</v>
      </c>
      <c r="B36" s="158" t="s">
        <v>241</v>
      </c>
      <c r="C36" s="163">
        <v>466.1</v>
      </c>
      <c r="D36" s="158" t="s">
        <v>342</v>
      </c>
      <c r="E36" s="158" t="s">
        <v>28</v>
      </c>
      <c r="F36" s="158" t="s">
        <v>446</v>
      </c>
      <c r="G36" s="158" t="s">
        <v>506</v>
      </c>
      <c r="H36" s="158" t="s">
        <v>29</v>
      </c>
      <c r="I36" s="158" t="s">
        <v>16</v>
      </c>
      <c r="J36" s="159"/>
      <c r="K36" s="159" t="s">
        <v>841</v>
      </c>
      <c r="L36" s="159">
        <f>L37</f>
        <v>71.610000000000014</v>
      </c>
      <c r="M36" s="159">
        <f t="shared" ref="M36:R36" si="22">M37</f>
        <v>0</v>
      </c>
      <c r="N36" s="159">
        <f t="shared" si="22"/>
        <v>5.7288000000000014</v>
      </c>
      <c r="O36" s="159">
        <f t="shared" si="22"/>
        <v>61.584600000000009</v>
      </c>
      <c r="P36" s="159">
        <f t="shared" si="22"/>
        <v>0</v>
      </c>
      <c r="Q36" s="159">
        <f t="shared" si="22"/>
        <v>4.2966000000000006</v>
      </c>
      <c r="R36" s="159">
        <f t="shared" si="22"/>
        <v>71.610000000000014</v>
      </c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>
        <v>7.0000000000000007E-2</v>
      </c>
      <c r="AW36" s="193">
        <f>R37</f>
        <v>71.610000000000014</v>
      </c>
      <c r="AX36" s="193"/>
      <c r="AY36" s="193"/>
      <c r="AZ36" s="193"/>
      <c r="BA36" s="193"/>
      <c r="BB36" s="193"/>
      <c r="BC36" s="193"/>
      <c r="BD36" s="193"/>
      <c r="BE36" s="193"/>
      <c r="BF36" s="193">
        <f t="shared" si="17"/>
        <v>71.610000000000014</v>
      </c>
      <c r="BG36" s="20">
        <v>41973</v>
      </c>
      <c r="BH36" s="193" t="s">
        <v>586</v>
      </c>
      <c r="BI36" s="175">
        <f t="shared" si="18"/>
        <v>0</v>
      </c>
    </row>
    <row r="37" spans="1:61" s="155" customFormat="1" ht="42" customHeight="1" x14ac:dyDescent="0.25">
      <c r="A37" s="162"/>
      <c r="B37" s="158"/>
      <c r="C37" s="163"/>
      <c r="D37" s="158"/>
      <c r="E37" s="158"/>
      <c r="F37" s="158"/>
      <c r="G37" s="158"/>
      <c r="H37" s="158"/>
      <c r="I37" s="158" t="s">
        <v>16</v>
      </c>
      <c r="J37" s="159">
        <f>AV36</f>
        <v>7.0000000000000007E-2</v>
      </c>
      <c r="K37" s="159"/>
      <c r="L37" s="159">
        <f>J37*1023</f>
        <v>71.610000000000014</v>
      </c>
      <c r="M37" s="159"/>
      <c r="N37" s="159">
        <f>L37*0.08</f>
        <v>5.7288000000000014</v>
      </c>
      <c r="O37" s="159">
        <f>L37*0.86</f>
        <v>61.584600000000009</v>
      </c>
      <c r="P37" s="159">
        <v>0</v>
      </c>
      <c r="Q37" s="159">
        <f>L37*0.06</f>
        <v>4.2966000000000006</v>
      </c>
      <c r="R37" s="159">
        <f>SUM(N37:Q37)</f>
        <v>71.610000000000014</v>
      </c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>
        <f t="shared" si="17"/>
        <v>0</v>
      </c>
      <c r="BG37" s="20"/>
      <c r="BH37" s="193"/>
      <c r="BI37" s="175">
        <f t="shared" si="18"/>
        <v>-71.610000000000014</v>
      </c>
    </row>
    <row r="38" spans="1:61" s="155" customFormat="1" ht="405" x14ac:dyDescent="0.25">
      <c r="A38" s="162" t="s">
        <v>103</v>
      </c>
      <c r="B38" s="158" t="s">
        <v>205</v>
      </c>
      <c r="C38" s="163">
        <v>466.1</v>
      </c>
      <c r="D38" s="158" t="s">
        <v>306</v>
      </c>
      <c r="E38" s="158" t="s">
        <v>36</v>
      </c>
      <c r="F38" s="158" t="s">
        <v>412</v>
      </c>
      <c r="G38" s="158" t="s">
        <v>780</v>
      </c>
      <c r="H38" s="158" t="s">
        <v>781</v>
      </c>
      <c r="I38" s="158" t="s">
        <v>16</v>
      </c>
      <c r="J38" s="159"/>
      <c r="K38" s="159" t="s">
        <v>831</v>
      </c>
      <c r="L38" s="159">
        <f>L39</f>
        <v>153.44999999999999</v>
      </c>
      <c r="M38" s="159">
        <f t="shared" ref="M38:R38" si="23">M39</f>
        <v>0</v>
      </c>
      <c r="N38" s="159">
        <f t="shared" si="23"/>
        <v>12.276</v>
      </c>
      <c r="O38" s="159">
        <f t="shared" si="23"/>
        <v>131.96699999999998</v>
      </c>
      <c r="P38" s="159">
        <f t="shared" si="23"/>
        <v>0</v>
      </c>
      <c r="Q38" s="159">
        <f t="shared" si="23"/>
        <v>9.206999999999999</v>
      </c>
      <c r="R38" s="159">
        <f t="shared" si="23"/>
        <v>153.44999999999999</v>
      </c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>
        <v>0.15</v>
      </c>
      <c r="AW38" s="193">
        <f>R39</f>
        <v>153.44999999999999</v>
      </c>
      <c r="AX38" s="193"/>
      <c r="AY38" s="193"/>
      <c r="AZ38" s="193"/>
      <c r="BA38" s="193"/>
      <c r="BB38" s="193"/>
      <c r="BC38" s="193"/>
      <c r="BD38" s="193"/>
      <c r="BE38" s="193"/>
      <c r="BF38" s="193">
        <f t="shared" si="17"/>
        <v>153.44999999999999</v>
      </c>
      <c r="BG38" s="20">
        <v>42011</v>
      </c>
      <c r="BH38" s="193" t="s">
        <v>564</v>
      </c>
      <c r="BI38" s="175">
        <f t="shared" si="18"/>
        <v>0</v>
      </c>
    </row>
    <row r="39" spans="1:61" s="155" customFormat="1" ht="43.5" customHeight="1" x14ac:dyDescent="0.25">
      <c r="A39" s="162"/>
      <c r="B39" s="158"/>
      <c r="C39" s="163"/>
      <c r="D39" s="158"/>
      <c r="E39" s="158"/>
      <c r="F39" s="158"/>
      <c r="G39" s="158"/>
      <c r="H39" s="158"/>
      <c r="I39" s="158" t="s">
        <v>16</v>
      </c>
      <c r="J39" s="159">
        <f>AV38</f>
        <v>0.15</v>
      </c>
      <c r="K39" s="159"/>
      <c r="L39" s="159">
        <f>J39*1023</f>
        <v>153.44999999999999</v>
      </c>
      <c r="M39" s="159"/>
      <c r="N39" s="159">
        <f>L39*0.08</f>
        <v>12.276</v>
      </c>
      <c r="O39" s="159">
        <f>L39*0.86</f>
        <v>131.96699999999998</v>
      </c>
      <c r="P39" s="159">
        <v>0</v>
      </c>
      <c r="Q39" s="159">
        <f>L39*0.06</f>
        <v>9.206999999999999</v>
      </c>
      <c r="R39" s="159">
        <f>SUM(N39:Q39)</f>
        <v>153.44999999999999</v>
      </c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>
        <f t="shared" si="17"/>
        <v>0</v>
      </c>
      <c r="BG39" s="20"/>
      <c r="BH39" s="193"/>
      <c r="BI39" s="175">
        <f t="shared" si="18"/>
        <v>-153.44999999999999</v>
      </c>
    </row>
    <row r="40" spans="1:61" s="155" customFormat="1" ht="182.25" x14ac:dyDescent="0.25">
      <c r="A40" s="162" t="s">
        <v>104</v>
      </c>
      <c r="B40" s="158" t="s">
        <v>206</v>
      </c>
      <c r="C40" s="163">
        <v>466.1</v>
      </c>
      <c r="D40" s="158" t="s">
        <v>307</v>
      </c>
      <c r="E40" s="158" t="s">
        <v>28</v>
      </c>
      <c r="F40" s="158" t="s">
        <v>413</v>
      </c>
      <c r="G40" s="158" t="s">
        <v>637</v>
      </c>
      <c r="H40" s="158" t="s">
        <v>29</v>
      </c>
      <c r="I40" s="158" t="s">
        <v>16</v>
      </c>
      <c r="J40" s="159"/>
      <c r="K40" s="159"/>
      <c r="L40" s="159">
        <f>L41</f>
        <v>71.610000000000014</v>
      </c>
      <c r="M40" s="159">
        <f t="shared" ref="M40:R40" si="24">M41</f>
        <v>0</v>
      </c>
      <c r="N40" s="159">
        <f t="shared" si="24"/>
        <v>5.7288000000000014</v>
      </c>
      <c r="O40" s="159">
        <f t="shared" si="24"/>
        <v>61.584600000000009</v>
      </c>
      <c r="P40" s="159">
        <f t="shared" si="24"/>
        <v>0</v>
      </c>
      <c r="Q40" s="159">
        <f t="shared" si="24"/>
        <v>4.2966000000000006</v>
      </c>
      <c r="R40" s="159">
        <f t="shared" si="24"/>
        <v>71.610000000000014</v>
      </c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>
        <v>7.0000000000000007E-2</v>
      </c>
      <c r="AW40" s="193">
        <f>R41</f>
        <v>71.610000000000014</v>
      </c>
      <c r="AX40" s="193"/>
      <c r="AY40" s="193"/>
      <c r="AZ40" s="193"/>
      <c r="BA40" s="193"/>
      <c r="BB40" s="193"/>
      <c r="BC40" s="193"/>
      <c r="BD40" s="193"/>
      <c r="BE40" s="193"/>
      <c r="BF40" s="193">
        <f t="shared" si="17"/>
        <v>71.610000000000014</v>
      </c>
      <c r="BG40" s="20">
        <v>41954</v>
      </c>
      <c r="BH40" s="193"/>
      <c r="BI40" s="175">
        <f t="shared" si="18"/>
        <v>0</v>
      </c>
    </row>
    <row r="41" spans="1:61" s="155" customFormat="1" ht="40.5" customHeight="1" x14ac:dyDescent="0.25">
      <c r="A41" s="162"/>
      <c r="B41" s="158"/>
      <c r="C41" s="163"/>
      <c r="D41" s="158"/>
      <c r="E41" s="158"/>
      <c r="F41" s="158"/>
      <c r="G41" s="158"/>
      <c r="H41" s="158"/>
      <c r="I41" s="158" t="s">
        <v>16</v>
      </c>
      <c r="J41" s="159">
        <f>AV40</f>
        <v>7.0000000000000007E-2</v>
      </c>
      <c r="K41" s="159"/>
      <c r="L41" s="159">
        <f>J41*1023</f>
        <v>71.610000000000014</v>
      </c>
      <c r="M41" s="159"/>
      <c r="N41" s="159">
        <f>L41*0.08</f>
        <v>5.7288000000000014</v>
      </c>
      <c r="O41" s="159">
        <f>L41*0.86</f>
        <v>61.584600000000009</v>
      </c>
      <c r="P41" s="159">
        <v>0</v>
      </c>
      <c r="Q41" s="159">
        <f>L41*0.06</f>
        <v>4.2966000000000006</v>
      </c>
      <c r="R41" s="159">
        <f>SUM(N41:Q41)</f>
        <v>71.610000000000014</v>
      </c>
      <c r="S41" s="193"/>
      <c r="T41" s="193"/>
      <c r="U41" s="193"/>
      <c r="V41" s="193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>
        <f t="shared" si="17"/>
        <v>0</v>
      </c>
      <c r="BG41" s="20"/>
      <c r="BH41" s="193"/>
      <c r="BI41" s="175">
        <f t="shared" si="18"/>
        <v>-71.610000000000014</v>
      </c>
    </row>
    <row r="42" spans="1:61" s="155" customFormat="1" ht="162" x14ac:dyDescent="0.25">
      <c r="A42" s="162" t="s">
        <v>106</v>
      </c>
      <c r="B42" s="158" t="s">
        <v>208</v>
      </c>
      <c r="C42" s="163">
        <v>466.1</v>
      </c>
      <c r="D42" s="158" t="s">
        <v>309</v>
      </c>
      <c r="E42" s="158" t="s">
        <v>28</v>
      </c>
      <c r="F42" s="158" t="s">
        <v>415</v>
      </c>
      <c r="G42" s="158" t="s">
        <v>782</v>
      </c>
      <c r="H42" s="158" t="s">
        <v>29</v>
      </c>
      <c r="I42" s="158" t="s">
        <v>16</v>
      </c>
      <c r="J42" s="159"/>
      <c r="K42" s="159" t="s">
        <v>849</v>
      </c>
      <c r="L42" s="159">
        <f>L43</f>
        <v>40.92</v>
      </c>
      <c r="M42" s="159">
        <f t="shared" ref="M42:R46" si="25">M43</f>
        <v>0</v>
      </c>
      <c r="N42" s="159">
        <f t="shared" si="25"/>
        <v>3.2736000000000001</v>
      </c>
      <c r="O42" s="159">
        <f t="shared" si="25"/>
        <v>35.191200000000002</v>
      </c>
      <c r="P42" s="159">
        <f t="shared" si="25"/>
        <v>0</v>
      </c>
      <c r="Q42" s="159">
        <f t="shared" si="25"/>
        <v>2.4552</v>
      </c>
      <c r="R42" s="159">
        <f t="shared" si="25"/>
        <v>40.92</v>
      </c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>
        <v>0.04</v>
      </c>
      <c r="AW42" s="193">
        <f>R43</f>
        <v>40.92</v>
      </c>
      <c r="AX42" s="193"/>
      <c r="AY42" s="193"/>
      <c r="AZ42" s="193"/>
      <c r="BA42" s="193"/>
      <c r="BB42" s="193"/>
      <c r="BC42" s="193"/>
      <c r="BD42" s="193"/>
      <c r="BE42" s="193"/>
      <c r="BF42" s="193">
        <f t="shared" si="17"/>
        <v>40.92</v>
      </c>
      <c r="BG42" s="20">
        <v>41951</v>
      </c>
      <c r="BH42" s="193"/>
      <c r="BI42" s="175">
        <f t="shared" si="18"/>
        <v>0</v>
      </c>
    </row>
    <row r="43" spans="1:61" s="155" customFormat="1" ht="39" customHeight="1" x14ac:dyDescent="0.25">
      <c r="A43" s="162"/>
      <c r="B43" s="158"/>
      <c r="C43" s="163"/>
      <c r="D43" s="158"/>
      <c r="E43" s="158"/>
      <c r="F43" s="158"/>
      <c r="G43" s="158"/>
      <c r="H43" s="158"/>
      <c r="I43" s="158" t="s">
        <v>16</v>
      </c>
      <c r="J43" s="159">
        <f>AV42</f>
        <v>0.04</v>
      </c>
      <c r="K43" s="159"/>
      <c r="L43" s="159">
        <f>J43*1023</f>
        <v>40.92</v>
      </c>
      <c r="M43" s="159"/>
      <c r="N43" s="159">
        <f>L43*0.08</f>
        <v>3.2736000000000001</v>
      </c>
      <c r="O43" s="159">
        <f>L43*0.86</f>
        <v>35.191200000000002</v>
      </c>
      <c r="P43" s="159">
        <v>0</v>
      </c>
      <c r="Q43" s="159">
        <f>L43*0.06</f>
        <v>2.4552</v>
      </c>
      <c r="R43" s="159">
        <f>SUM(N43:Q43)</f>
        <v>40.92</v>
      </c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>
        <f t="shared" si="17"/>
        <v>0</v>
      </c>
      <c r="BG43" s="20"/>
      <c r="BH43" s="193"/>
      <c r="BI43" s="175">
        <f t="shared" si="18"/>
        <v>-40.92</v>
      </c>
    </row>
    <row r="44" spans="1:61" s="155" customFormat="1" ht="162" x14ac:dyDescent="0.25">
      <c r="A44" s="162" t="s">
        <v>107</v>
      </c>
      <c r="B44" s="158" t="s">
        <v>209</v>
      </c>
      <c r="C44" s="163">
        <v>466.1</v>
      </c>
      <c r="D44" s="158" t="s">
        <v>310</v>
      </c>
      <c r="E44" s="158" t="s">
        <v>28</v>
      </c>
      <c r="F44" s="158" t="s">
        <v>416</v>
      </c>
      <c r="G44" s="158" t="s">
        <v>783</v>
      </c>
      <c r="H44" s="158" t="s">
        <v>29</v>
      </c>
      <c r="I44" s="158" t="s">
        <v>16</v>
      </c>
      <c r="J44" s="159"/>
      <c r="K44" s="159" t="s">
        <v>849</v>
      </c>
      <c r="L44" s="159">
        <f>L45</f>
        <v>61.379999999999995</v>
      </c>
      <c r="M44" s="159">
        <f t="shared" si="25"/>
        <v>0</v>
      </c>
      <c r="N44" s="159">
        <f t="shared" si="25"/>
        <v>4.9104000000000001</v>
      </c>
      <c r="O44" s="159">
        <f t="shared" si="25"/>
        <v>52.786799999999992</v>
      </c>
      <c r="P44" s="159">
        <f t="shared" si="25"/>
        <v>0</v>
      </c>
      <c r="Q44" s="159">
        <f t="shared" si="25"/>
        <v>3.6827999999999994</v>
      </c>
      <c r="R44" s="159">
        <f t="shared" si="25"/>
        <v>61.379999999999995</v>
      </c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93"/>
      <c r="AD44" s="193"/>
      <c r="AE44" s="193"/>
      <c r="AF44" s="193"/>
      <c r="AG44" s="193"/>
      <c r="AH44" s="193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>
        <v>0.06</v>
      </c>
      <c r="AW44" s="193">
        <f>R45</f>
        <v>61.379999999999995</v>
      </c>
      <c r="AX44" s="193"/>
      <c r="AY44" s="193"/>
      <c r="AZ44" s="193"/>
      <c r="BA44" s="193"/>
      <c r="BB44" s="193"/>
      <c r="BC44" s="193"/>
      <c r="BD44" s="193"/>
      <c r="BE44" s="193"/>
      <c r="BF44" s="193">
        <f t="shared" si="17"/>
        <v>61.379999999999995</v>
      </c>
      <c r="BG44" s="20">
        <v>41952</v>
      </c>
      <c r="BH44" s="193"/>
      <c r="BI44" s="175">
        <f t="shared" si="18"/>
        <v>0</v>
      </c>
    </row>
    <row r="45" spans="1:61" s="155" customFormat="1" ht="43.5" customHeight="1" x14ac:dyDescent="0.25">
      <c r="A45" s="162"/>
      <c r="B45" s="158"/>
      <c r="C45" s="163"/>
      <c r="D45" s="158"/>
      <c r="E45" s="158"/>
      <c r="F45" s="158"/>
      <c r="G45" s="158"/>
      <c r="H45" s="158"/>
      <c r="I45" s="158" t="s">
        <v>16</v>
      </c>
      <c r="J45" s="159">
        <f>AV44</f>
        <v>0.06</v>
      </c>
      <c r="K45" s="159"/>
      <c r="L45" s="159">
        <f>J45*1023</f>
        <v>61.379999999999995</v>
      </c>
      <c r="M45" s="159"/>
      <c r="N45" s="159">
        <f>L45*0.08</f>
        <v>4.9104000000000001</v>
      </c>
      <c r="O45" s="159">
        <f>L45*0.86</f>
        <v>52.786799999999992</v>
      </c>
      <c r="P45" s="159">
        <v>0</v>
      </c>
      <c r="Q45" s="159">
        <f>L45*0.06</f>
        <v>3.6827999999999994</v>
      </c>
      <c r="R45" s="159">
        <f>SUM(N45:Q45)</f>
        <v>61.379999999999995</v>
      </c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93"/>
      <c r="AG45" s="193"/>
      <c r="AH45" s="193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>
        <f t="shared" si="17"/>
        <v>0</v>
      </c>
      <c r="BG45" s="20"/>
      <c r="BH45" s="193"/>
      <c r="BI45" s="175">
        <f t="shared" si="18"/>
        <v>-61.379999999999995</v>
      </c>
    </row>
    <row r="46" spans="1:61" s="155" customFormat="1" ht="202.5" x14ac:dyDescent="0.25">
      <c r="A46" s="162" t="s">
        <v>112</v>
      </c>
      <c r="B46" s="158" t="s">
        <v>214</v>
      </c>
      <c r="C46" s="163">
        <v>466.1</v>
      </c>
      <c r="D46" s="158" t="s">
        <v>315</v>
      </c>
      <c r="E46" s="158" t="s">
        <v>28</v>
      </c>
      <c r="F46" s="158" t="s">
        <v>421</v>
      </c>
      <c r="G46" s="158" t="s">
        <v>784</v>
      </c>
      <c r="H46" s="158" t="s">
        <v>29</v>
      </c>
      <c r="I46" s="158" t="s">
        <v>16</v>
      </c>
      <c r="J46" s="158"/>
      <c r="K46" s="158" t="s">
        <v>850</v>
      </c>
      <c r="L46" s="159">
        <f>L47</f>
        <v>265.98</v>
      </c>
      <c r="M46" s="159">
        <f t="shared" si="25"/>
        <v>0</v>
      </c>
      <c r="N46" s="159">
        <f t="shared" si="25"/>
        <v>21.278400000000001</v>
      </c>
      <c r="O46" s="159">
        <f t="shared" si="25"/>
        <v>228.74280000000002</v>
      </c>
      <c r="P46" s="159">
        <f t="shared" si="25"/>
        <v>0</v>
      </c>
      <c r="Q46" s="159">
        <f t="shared" si="25"/>
        <v>15.9588</v>
      </c>
      <c r="R46" s="159">
        <f t="shared" si="25"/>
        <v>265.98</v>
      </c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>
        <v>0.26</v>
      </c>
      <c r="AW46" s="193">
        <f>R47</f>
        <v>265.98</v>
      </c>
      <c r="AX46" s="193"/>
      <c r="AY46" s="193"/>
      <c r="AZ46" s="193"/>
      <c r="BA46" s="193"/>
      <c r="BB46" s="193"/>
      <c r="BC46" s="193"/>
      <c r="BD46" s="193"/>
      <c r="BE46" s="193"/>
      <c r="BF46" s="193">
        <f t="shared" si="17"/>
        <v>265.98</v>
      </c>
      <c r="BG46" s="20">
        <v>41959</v>
      </c>
      <c r="BH46" s="193"/>
      <c r="BI46" s="175">
        <f t="shared" si="18"/>
        <v>0</v>
      </c>
    </row>
    <row r="47" spans="1:61" s="155" customFormat="1" ht="49.5" customHeight="1" x14ac:dyDescent="0.25">
      <c r="A47" s="162"/>
      <c r="B47" s="158"/>
      <c r="C47" s="163"/>
      <c r="D47" s="158"/>
      <c r="E47" s="158"/>
      <c r="F47" s="158"/>
      <c r="G47" s="158"/>
      <c r="H47" s="158"/>
      <c r="I47" s="158" t="s">
        <v>16</v>
      </c>
      <c r="J47" s="159">
        <f>AV46</f>
        <v>0.26</v>
      </c>
      <c r="K47" s="159"/>
      <c r="L47" s="159">
        <f>J47*1023</f>
        <v>265.98</v>
      </c>
      <c r="M47" s="159"/>
      <c r="N47" s="159">
        <f>L47*0.08</f>
        <v>21.278400000000001</v>
      </c>
      <c r="O47" s="159">
        <f>L47*0.86</f>
        <v>228.74280000000002</v>
      </c>
      <c r="P47" s="159">
        <v>0</v>
      </c>
      <c r="Q47" s="159">
        <f>L47*0.06</f>
        <v>15.9588</v>
      </c>
      <c r="R47" s="159">
        <f>SUM(N47:Q47)</f>
        <v>265.98</v>
      </c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>
        <f t="shared" si="17"/>
        <v>0</v>
      </c>
      <c r="BG47" s="20"/>
      <c r="BH47" s="193"/>
      <c r="BI47" s="175">
        <f t="shared" si="18"/>
        <v>-265.98</v>
      </c>
    </row>
    <row r="48" spans="1:61" s="155" customFormat="1" ht="141.75" x14ac:dyDescent="0.25">
      <c r="A48" s="162" t="s">
        <v>115</v>
      </c>
      <c r="B48" s="158" t="s">
        <v>217</v>
      </c>
      <c r="C48" s="163">
        <v>466.1</v>
      </c>
      <c r="D48" s="158" t="s">
        <v>318</v>
      </c>
      <c r="E48" s="158" t="s">
        <v>28</v>
      </c>
      <c r="F48" s="158" t="s">
        <v>424</v>
      </c>
      <c r="G48" s="158" t="s">
        <v>486</v>
      </c>
      <c r="H48" s="158" t="s">
        <v>29</v>
      </c>
      <c r="I48" s="158"/>
      <c r="J48" s="158"/>
      <c r="K48" s="158" t="s">
        <v>719</v>
      </c>
      <c r="L48" s="159"/>
      <c r="M48" s="159"/>
      <c r="N48" s="159"/>
      <c r="O48" s="159"/>
      <c r="P48" s="159"/>
      <c r="Q48" s="159"/>
      <c r="R48" s="159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222">
        <v>0.34</v>
      </c>
      <c r="AW48" s="222">
        <f>R50</f>
        <v>347.82000000000005</v>
      </c>
      <c r="AX48" s="193"/>
      <c r="AY48" s="193"/>
      <c r="AZ48" s="193"/>
      <c r="BA48" s="193"/>
      <c r="BB48" s="193"/>
      <c r="BC48" s="193"/>
      <c r="BD48" s="193"/>
      <c r="BE48" s="193"/>
      <c r="BF48" s="193">
        <f t="shared" si="17"/>
        <v>347.82000000000005</v>
      </c>
      <c r="BG48" s="20">
        <v>41965</v>
      </c>
      <c r="BH48" s="193"/>
      <c r="BI48" s="223" t="e">
        <f>#REF!-R49</f>
        <v>#REF!</v>
      </c>
    </row>
    <row r="49" spans="1:61" s="155" customFormat="1" ht="162" x14ac:dyDescent="0.25">
      <c r="A49" s="162" t="s">
        <v>118</v>
      </c>
      <c r="B49" s="158" t="s">
        <v>220</v>
      </c>
      <c r="C49" s="163">
        <v>466.1</v>
      </c>
      <c r="D49" s="158" t="s">
        <v>321</v>
      </c>
      <c r="E49" s="158" t="s">
        <v>28</v>
      </c>
      <c r="F49" s="158" t="s">
        <v>427</v>
      </c>
      <c r="G49" s="158" t="s">
        <v>489</v>
      </c>
      <c r="H49" s="158" t="s">
        <v>29</v>
      </c>
      <c r="I49" s="158" t="s">
        <v>16</v>
      </c>
      <c r="J49" s="159"/>
      <c r="K49" s="159" t="s">
        <v>719</v>
      </c>
      <c r="L49" s="159">
        <f>L50</f>
        <v>347.82000000000005</v>
      </c>
      <c r="M49" s="159">
        <f t="shared" ref="M49:R51" si="26">M50</f>
        <v>0</v>
      </c>
      <c r="N49" s="159">
        <f t="shared" si="26"/>
        <v>27.825600000000005</v>
      </c>
      <c r="O49" s="159">
        <f t="shared" si="26"/>
        <v>299.12520000000006</v>
      </c>
      <c r="P49" s="159">
        <f t="shared" si="26"/>
        <v>0</v>
      </c>
      <c r="Q49" s="159">
        <f t="shared" si="26"/>
        <v>20.869200000000003</v>
      </c>
      <c r="R49" s="159">
        <f t="shared" si="26"/>
        <v>347.82000000000005</v>
      </c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222"/>
      <c r="AW49" s="222"/>
      <c r="AX49" s="193"/>
      <c r="AY49" s="193"/>
      <c r="AZ49" s="193"/>
      <c r="BA49" s="193"/>
      <c r="BB49" s="193"/>
      <c r="BC49" s="193"/>
      <c r="BD49" s="193"/>
      <c r="BE49" s="193"/>
      <c r="BF49" s="193">
        <f t="shared" si="17"/>
        <v>0</v>
      </c>
      <c r="BG49" s="20">
        <v>41965</v>
      </c>
      <c r="BH49" s="193" t="s">
        <v>572</v>
      </c>
      <c r="BI49" s="225"/>
    </row>
    <row r="50" spans="1:61" s="155" customFormat="1" ht="48" customHeight="1" x14ac:dyDescent="0.25">
      <c r="A50" s="162"/>
      <c r="B50" s="158"/>
      <c r="C50" s="163"/>
      <c r="D50" s="158"/>
      <c r="E50" s="158"/>
      <c r="F50" s="158"/>
      <c r="G50" s="158"/>
      <c r="H50" s="158"/>
      <c r="I50" s="158" t="s">
        <v>16</v>
      </c>
      <c r="J50" s="159">
        <f>AV48</f>
        <v>0.34</v>
      </c>
      <c r="K50" s="159"/>
      <c r="L50" s="159">
        <f>J50*1023</f>
        <v>347.82000000000005</v>
      </c>
      <c r="M50" s="159"/>
      <c r="N50" s="159">
        <f>L50*0.08</f>
        <v>27.825600000000005</v>
      </c>
      <c r="O50" s="159">
        <f>L50*0.86</f>
        <v>299.12520000000006</v>
      </c>
      <c r="P50" s="159">
        <v>0</v>
      </c>
      <c r="Q50" s="159">
        <f>L50*0.06</f>
        <v>20.869200000000003</v>
      </c>
      <c r="R50" s="159">
        <f>SUM(N50:Q50)</f>
        <v>347.82000000000005</v>
      </c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>
        <f t="shared" si="17"/>
        <v>0</v>
      </c>
      <c r="BG50" s="20"/>
      <c r="BH50" s="193"/>
      <c r="BI50" s="175"/>
    </row>
    <row r="51" spans="1:61" s="155" customFormat="1" ht="162" x14ac:dyDescent="0.25">
      <c r="A51" s="162" t="s">
        <v>119</v>
      </c>
      <c r="B51" s="158" t="s">
        <v>221</v>
      </c>
      <c r="C51" s="163">
        <v>466.1</v>
      </c>
      <c r="D51" s="158" t="s">
        <v>322</v>
      </c>
      <c r="E51" s="158" t="s">
        <v>28</v>
      </c>
      <c r="F51" s="158" t="s">
        <v>428</v>
      </c>
      <c r="G51" s="158" t="s">
        <v>490</v>
      </c>
      <c r="H51" s="158" t="s">
        <v>29</v>
      </c>
      <c r="I51" s="158" t="s">
        <v>16</v>
      </c>
      <c r="J51" s="158"/>
      <c r="K51" s="158" t="s">
        <v>719</v>
      </c>
      <c r="L51" s="159">
        <f>L52</f>
        <v>531.96</v>
      </c>
      <c r="M51" s="159">
        <f t="shared" si="26"/>
        <v>0</v>
      </c>
      <c r="N51" s="159">
        <f t="shared" si="26"/>
        <v>42.556800000000003</v>
      </c>
      <c r="O51" s="159">
        <f t="shared" si="26"/>
        <v>457.48560000000003</v>
      </c>
      <c r="P51" s="159">
        <f t="shared" si="26"/>
        <v>0</v>
      </c>
      <c r="Q51" s="159">
        <f t="shared" si="26"/>
        <v>31.9176</v>
      </c>
      <c r="R51" s="159">
        <f t="shared" si="26"/>
        <v>531.96</v>
      </c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>
        <v>0.52</v>
      </c>
      <c r="AW51" s="193">
        <f>R52</f>
        <v>531.96</v>
      </c>
      <c r="AX51" s="193"/>
      <c r="AY51" s="193"/>
      <c r="AZ51" s="193"/>
      <c r="BA51" s="193"/>
      <c r="BB51" s="193"/>
      <c r="BC51" s="193"/>
      <c r="BD51" s="193"/>
      <c r="BE51" s="193"/>
      <c r="BF51" s="193">
        <f t="shared" si="17"/>
        <v>531.96</v>
      </c>
      <c r="BG51" s="20">
        <v>41965</v>
      </c>
      <c r="BH51" s="193" t="s">
        <v>573</v>
      </c>
      <c r="BI51" s="175" t="e">
        <f>#REF!-R51</f>
        <v>#REF!</v>
      </c>
    </row>
    <row r="52" spans="1:61" s="155" customFormat="1" ht="42" customHeight="1" x14ac:dyDescent="0.25">
      <c r="A52" s="162"/>
      <c r="B52" s="158"/>
      <c r="C52" s="163"/>
      <c r="D52" s="158"/>
      <c r="E52" s="158"/>
      <c r="F52" s="158"/>
      <c r="G52" s="158"/>
      <c r="H52" s="158"/>
      <c r="I52" s="158" t="s">
        <v>16</v>
      </c>
      <c r="J52" s="159">
        <f>AV51</f>
        <v>0.52</v>
      </c>
      <c r="K52" s="159"/>
      <c r="L52" s="159">
        <f>J52*1023</f>
        <v>531.96</v>
      </c>
      <c r="M52" s="159"/>
      <c r="N52" s="159">
        <f>L52*0.08</f>
        <v>42.556800000000003</v>
      </c>
      <c r="O52" s="159">
        <f>L52*0.86</f>
        <v>457.48560000000003</v>
      </c>
      <c r="P52" s="159">
        <v>0</v>
      </c>
      <c r="Q52" s="159">
        <f>L52*0.06</f>
        <v>31.9176</v>
      </c>
      <c r="R52" s="159">
        <f>SUM(N52:Q52)</f>
        <v>531.96</v>
      </c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>
        <f t="shared" si="17"/>
        <v>0</v>
      </c>
      <c r="BG52" s="20"/>
      <c r="BH52" s="193"/>
      <c r="BI52" s="175"/>
    </row>
    <row r="53" spans="1:61" s="155" customFormat="1" ht="121.5" x14ac:dyDescent="0.25">
      <c r="A53" s="162" t="s">
        <v>120</v>
      </c>
      <c r="B53" s="158" t="s">
        <v>222</v>
      </c>
      <c r="C53" s="163">
        <v>466.1</v>
      </c>
      <c r="D53" s="158" t="s">
        <v>323</v>
      </c>
      <c r="E53" s="158" t="s">
        <v>28</v>
      </c>
      <c r="F53" s="158" t="s">
        <v>429</v>
      </c>
      <c r="G53" s="158" t="s">
        <v>491</v>
      </c>
      <c r="H53" s="158" t="s">
        <v>29</v>
      </c>
      <c r="I53" s="158" t="s">
        <v>16</v>
      </c>
      <c r="J53" s="159"/>
      <c r="K53" s="159" t="s">
        <v>720</v>
      </c>
      <c r="L53" s="159">
        <f>L54</f>
        <v>347.82000000000005</v>
      </c>
      <c r="M53" s="159">
        <f t="shared" ref="M53:R55" si="27">M54</f>
        <v>0</v>
      </c>
      <c r="N53" s="159">
        <f t="shared" si="27"/>
        <v>27.825600000000005</v>
      </c>
      <c r="O53" s="159">
        <f t="shared" si="27"/>
        <v>299.12520000000006</v>
      </c>
      <c r="P53" s="159">
        <f t="shared" si="27"/>
        <v>0</v>
      </c>
      <c r="Q53" s="159">
        <f t="shared" si="27"/>
        <v>20.869200000000003</v>
      </c>
      <c r="R53" s="159">
        <f t="shared" si="27"/>
        <v>347.82000000000005</v>
      </c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>
        <v>0.34</v>
      </c>
      <c r="AW53" s="193">
        <f>R54</f>
        <v>347.82000000000005</v>
      </c>
      <c r="AX53" s="193"/>
      <c r="AY53" s="193"/>
      <c r="AZ53" s="193"/>
      <c r="BA53" s="193"/>
      <c r="BB53" s="193"/>
      <c r="BC53" s="193"/>
      <c r="BD53" s="193"/>
      <c r="BE53" s="193"/>
      <c r="BF53" s="193">
        <f t="shared" si="17"/>
        <v>347.82000000000005</v>
      </c>
      <c r="BG53" s="20">
        <v>41957</v>
      </c>
      <c r="BH53" s="193"/>
      <c r="BI53" s="175">
        <f t="shared" ref="BI53:BI55" si="28">BF53-R53</f>
        <v>0</v>
      </c>
    </row>
    <row r="54" spans="1:61" s="155" customFormat="1" ht="37.5" customHeight="1" x14ac:dyDescent="0.25">
      <c r="A54" s="162"/>
      <c r="B54" s="158"/>
      <c r="C54" s="163"/>
      <c r="D54" s="158"/>
      <c r="E54" s="158"/>
      <c r="F54" s="158"/>
      <c r="G54" s="158"/>
      <c r="H54" s="158"/>
      <c r="I54" s="158" t="s">
        <v>16</v>
      </c>
      <c r="J54" s="159">
        <f>AV53</f>
        <v>0.34</v>
      </c>
      <c r="K54" s="159"/>
      <c r="L54" s="159">
        <f>J54*1023</f>
        <v>347.82000000000005</v>
      </c>
      <c r="M54" s="159"/>
      <c r="N54" s="159">
        <f>L54*0.08</f>
        <v>27.825600000000005</v>
      </c>
      <c r="O54" s="159">
        <f>L54*0.86</f>
        <v>299.12520000000006</v>
      </c>
      <c r="P54" s="159">
        <v>0</v>
      </c>
      <c r="Q54" s="159">
        <f>L54*0.06</f>
        <v>20.869200000000003</v>
      </c>
      <c r="R54" s="159">
        <f>SUM(N54:Q54)</f>
        <v>347.82000000000005</v>
      </c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>
        <f t="shared" si="17"/>
        <v>0</v>
      </c>
      <c r="BG54" s="20"/>
      <c r="BH54" s="193"/>
      <c r="BI54" s="175">
        <f t="shared" si="28"/>
        <v>-347.82000000000005</v>
      </c>
    </row>
    <row r="55" spans="1:61" s="155" customFormat="1" ht="141.75" x14ac:dyDescent="0.25">
      <c r="A55" s="162" t="s">
        <v>121</v>
      </c>
      <c r="B55" s="158" t="s">
        <v>223</v>
      </c>
      <c r="C55" s="163">
        <v>466.1</v>
      </c>
      <c r="D55" s="158" t="s">
        <v>324</v>
      </c>
      <c r="E55" s="158" t="s">
        <v>28</v>
      </c>
      <c r="F55" s="158" t="s">
        <v>430</v>
      </c>
      <c r="G55" s="158" t="s">
        <v>492</v>
      </c>
      <c r="H55" s="158" t="s">
        <v>29</v>
      </c>
      <c r="I55" s="158" t="s">
        <v>16</v>
      </c>
      <c r="J55" s="159"/>
      <c r="K55" s="159" t="s">
        <v>721</v>
      </c>
      <c r="L55" s="159">
        <f>L56</f>
        <v>40.92</v>
      </c>
      <c r="M55" s="159">
        <f t="shared" si="27"/>
        <v>0</v>
      </c>
      <c r="N55" s="159">
        <f t="shared" si="27"/>
        <v>3.2736000000000001</v>
      </c>
      <c r="O55" s="159">
        <f t="shared" si="27"/>
        <v>35.191200000000002</v>
      </c>
      <c r="P55" s="159">
        <f t="shared" si="27"/>
        <v>0</v>
      </c>
      <c r="Q55" s="159">
        <f t="shared" si="27"/>
        <v>2.4552</v>
      </c>
      <c r="R55" s="159">
        <f t="shared" si="27"/>
        <v>40.92</v>
      </c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>
        <v>0.04</v>
      </c>
      <c r="AW55" s="193">
        <f>R56</f>
        <v>40.92</v>
      </c>
      <c r="AX55" s="193"/>
      <c r="AY55" s="193"/>
      <c r="AZ55" s="193"/>
      <c r="BA55" s="193"/>
      <c r="BB55" s="193"/>
      <c r="BC55" s="193"/>
      <c r="BD55" s="193"/>
      <c r="BE55" s="193"/>
      <c r="BF55" s="193">
        <f t="shared" si="17"/>
        <v>40.92</v>
      </c>
      <c r="BG55" s="20">
        <v>41971</v>
      </c>
      <c r="BH55" s="193"/>
      <c r="BI55" s="175">
        <f t="shared" si="28"/>
        <v>0</v>
      </c>
    </row>
    <row r="56" spans="1:61" s="155" customFormat="1" ht="40.5" customHeight="1" x14ac:dyDescent="0.25">
      <c r="A56" s="162"/>
      <c r="B56" s="158"/>
      <c r="C56" s="163"/>
      <c r="D56" s="158"/>
      <c r="E56" s="158"/>
      <c r="F56" s="158"/>
      <c r="G56" s="158"/>
      <c r="H56" s="158"/>
      <c r="I56" s="158" t="s">
        <v>16</v>
      </c>
      <c r="J56" s="159">
        <f>AV55</f>
        <v>0.04</v>
      </c>
      <c r="K56" s="159"/>
      <c r="L56" s="159">
        <f>J56*1023</f>
        <v>40.92</v>
      </c>
      <c r="M56" s="159"/>
      <c r="N56" s="159">
        <f>L56*0.08</f>
        <v>3.2736000000000001</v>
      </c>
      <c r="O56" s="159">
        <f>L56*0.86</f>
        <v>35.191200000000002</v>
      </c>
      <c r="P56" s="159">
        <v>0</v>
      </c>
      <c r="Q56" s="159">
        <f>L56*0.06</f>
        <v>2.4552</v>
      </c>
      <c r="R56" s="159">
        <f>SUM(N56:Q56)</f>
        <v>40.92</v>
      </c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>
        <f t="shared" si="17"/>
        <v>0</v>
      </c>
      <c r="BG56" s="20"/>
      <c r="BH56" s="193"/>
      <c r="BI56" s="175">
        <f>BF56-R56</f>
        <v>-40.92</v>
      </c>
    </row>
    <row r="57" spans="1:61" s="155" customFormat="1" ht="344.25" x14ac:dyDescent="0.25">
      <c r="A57" s="162" t="s">
        <v>128</v>
      </c>
      <c r="B57" s="158" t="s">
        <v>230</v>
      </c>
      <c r="C57" s="163">
        <v>466.1</v>
      </c>
      <c r="D57" s="158" t="s">
        <v>331</v>
      </c>
      <c r="E57" s="158" t="s">
        <v>28</v>
      </c>
      <c r="F57" s="158" t="s">
        <v>437</v>
      </c>
      <c r="G57" s="158" t="s">
        <v>785</v>
      </c>
      <c r="H57" s="158" t="s">
        <v>786</v>
      </c>
      <c r="I57" s="158" t="s">
        <v>16</v>
      </c>
      <c r="J57" s="159"/>
      <c r="K57" s="159" t="s">
        <v>832</v>
      </c>
      <c r="L57" s="159">
        <f>L58</f>
        <v>61.379999999999995</v>
      </c>
      <c r="M57" s="159">
        <f t="shared" ref="M57:R69" si="29">M58</f>
        <v>0</v>
      </c>
      <c r="N57" s="159">
        <f t="shared" si="29"/>
        <v>4.9104000000000001</v>
      </c>
      <c r="O57" s="159">
        <f t="shared" si="29"/>
        <v>52.786799999999992</v>
      </c>
      <c r="P57" s="159">
        <f t="shared" si="29"/>
        <v>0</v>
      </c>
      <c r="Q57" s="159">
        <f t="shared" si="29"/>
        <v>3.6827999999999994</v>
      </c>
      <c r="R57" s="159">
        <f t="shared" si="29"/>
        <v>61.379999999999995</v>
      </c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80"/>
      <c r="AT57" s="193"/>
      <c r="AU57" s="193"/>
      <c r="AV57" s="193">
        <v>0.06</v>
      </c>
      <c r="AW57" s="193">
        <f>R58</f>
        <v>61.379999999999995</v>
      </c>
      <c r="AX57" s="193"/>
      <c r="AY57" s="193"/>
      <c r="AZ57" s="193"/>
      <c r="BA57" s="193"/>
      <c r="BB57" s="193"/>
      <c r="BC57" s="193"/>
      <c r="BD57" s="193"/>
      <c r="BE57" s="193"/>
      <c r="BF57" s="193">
        <f t="shared" ref="BF57:BF75" si="30">W57+Z57+AB57+AD57+AF57+AH57+AJ57+AL57+AN57+AP57+AR57+AT57+AU57+AW57+AY57+BA57+BC57+BE57</f>
        <v>61.379999999999995</v>
      </c>
      <c r="BG57" s="20">
        <v>42025</v>
      </c>
      <c r="BH57" s="193" t="s">
        <v>578</v>
      </c>
      <c r="BI57" s="175">
        <f>BF57-R57</f>
        <v>0</v>
      </c>
    </row>
    <row r="58" spans="1:61" s="155" customFormat="1" ht="47.25" customHeight="1" x14ac:dyDescent="0.25">
      <c r="A58" s="162"/>
      <c r="B58" s="158"/>
      <c r="C58" s="163"/>
      <c r="D58" s="158"/>
      <c r="E58" s="158"/>
      <c r="F58" s="158"/>
      <c r="G58" s="158"/>
      <c r="H58" s="158"/>
      <c r="I58" s="158" t="s">
        <v>16</v>
      </c>
      <c r="J58" s="159">
        <f>AV57</f>
        <v>0.06</v>
      </c>
      <c r="K58" s="159"/>
      <c r="L58" s="159">
        <f>J58*1023</f>
        <v>61.379999999999995</v>
      </c>
      <c r="M58" s="159"/>
      <c r="N58" s="159">
        <f>L58*0.08</f>
        <v>4.9104000000000001</v>
      </c>
      <c r="O58" s="159">
        <f>L58*0.86</f>
        <v>52.786799999999992</v>
      </c>
      <c r="P58" s="159">
        <v>0</v>
      </c>
      <c r="Q58" s="159">
        <f>L58*0.06</f>
        <v>3.6827999999999994</v>
      </c>
      <c r="R58" s="159">
        <f>SUM(N58:Q58)</f>
        <v>61.379999999999995</v>
      </c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3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80"/>
      <c r="AT58" s="193"/>
      <c r="AU58" s="193"/>
      <c r="AV58" s="193"/>
      <c r="AW58" s="193"/>
      <c r="AX58" s="193"/>
      <c r="AY58" s="193"/>
      <c r="AZ58" s="193"/>
      <c r="BA58" s="193"/>
      <c r="BB58" s="193"/>
      <c r="BC58" s="193"/>
      <c r="BD58" s="193"/>
      <c r="BE58" s="193"/>
      <c r="BF58" s="193">
        <f t="shared" si="30"/>
        <v>0</v>
      </c>
      <c r="BG58" s="20"/>
      <c r="BH58" s="193"/>
      <c r="BI58" s="175">
        <f t="shared" ref="BI58:BI68" si="31">BF58-R58</f>
        <v>-61.379999999999995</v>
      </c>
    </row>
    <row r="59" spans="1:61" s="155" customFormat="1" ht="344.25" x14ac:dyDescent="0.25">
      <c r="A59" s="162" t="s">
        <v>129</v>
      </c>
      <c r="B59" s="158" t="s">
        <v>231</v>
      </c>
      <c r="C59" s="163">
        <v>466.1</v>
      </c>
      <c r="D59" s="158" t="s">
        <v>332</v>
      </c>
      <c r="E59" s="158" t="s">
        <v>28</v>
      </c>
      <c r="F59" s="158" t="s">
        <v>438</v>
      </c>
      <c r="G59" s="158" t="s">
        <v>498</v>
      </c>
      <c r="H59" s="158" t="s">
        <v>786</v>
      </c>
      <c r="I59" s="158" t="s">
        <v>16</v>
      </c>
      <c r="J59" s="159"/>
      <c r="K59" s="159" t="s">
        <v>832</v>
      </c>
      <c r="L59" s="159">
        <f>L60</f>
        <v>276.21000000000004</v>
      </c>
      <c r="M59" s="159">
        <f t="shared" si="29"/>
        <v>0</v>
      </c>
      <c r="N59" s="159">
        <f t="shared" si="29"/>
        <v>22.096800000000002</v>
      </c>
      <c r="O59" s="159">
        <f t="shared" si="29"/>
        <v>237.54060000000004</v>
      </c>
      <c r="P59" s="159">
        <f t="shared" si="29"/>
        <v>0</v>
      </c>
      <c r="Q59" s="159">
        <f t="shared" si="29"/>
        <v>16.572600000000001</v>
      </c>
      <c r="R59" s="159">
        <f t="shared" si="29"/>
        <v>276.21000000000009</v>
      </c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3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80"/>
      <c r="AT59" s="193"/>
      <c r="AU59" s="193"/>
      <c r="AV59" s="193">
        <v>0.27</v>
      </c>
      <c r="AW59" s="193">
        <f>R60</f>
        <v>276.21000000000009</v>
      </c>
      <c r="AX59" s="193"/>
      <c r="AY59" s="193"/>
      <c r="AZ59" s="193"/>
      <c r="BA59" s="193"/>
      <c r="BB59" s="193"/>
      <c r="BC59" s="193"/>
      <c r="BD59" s="193"/>
      <c r="BE59" s="193"/>
      <c r="BF59" s="193">
        <f t="shared" si="30"/>
        <v>276.21000000000009</v>
      </c>
      <c r="BG59" s="20">
        <v>42025</v>
      </c>
      <c r="BH59" s="193" t="s">
        <v>579</v>
      </c>
      <c r="BI59" s="175">
        <f t="shared" si="31"/>
        <v>0</v>
      </c>
    </row>
    <row r="60" spans="1:61" s="155" customFormat="1" ht="45" customHeight="1" x14ac:dyDescent="0.25">
      <c r="A60" s="162"/>
      <c r="B60" s="158"/>
      <c r="C60" s="163"/>
      <c r="D60" s="158"/>
      <c r="E60" s="158"/>
      <c r="F60" s="158"/>
      <c r="G60" s="158"/>
      <c r="H60" s="158"/>
      <c r="I60" s="158" t="s">
        <v>16</v>
      </c>
      <c r="J60" s="159">
        <f>AV59</f>
        <v>0.27</v>
      </c>
      <c r="K60" s="159"/>
      <c r="L60" s="159">
        <f>J60*1023</f>
        <v>276.21000000000004</v>
      </c>
      <c r="M60" s="159"/>
      <c r="N60" s="159">
        <f>L60*0.08</f>
        <v>22.096800000000002</v>
      </c>
      <c r="O60" s="159">
        <f>L60*0.86</f>
        <v>237.54060000000004</v>
      </c>
      <c r="P60" s="159">
        <v>0</v>
      </c>
      <c r="Q60" s="159">
        <f>L60*0.06</f>
        <v>16.572600000000001</v>
      </c>
      <c r="R60" s="159">
        <f>SUM(N60:Q60)</f>
        <v>276.21000000000009</v>
      </c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80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>
        <f t="shared" si="30"/>
        <v>0</v>
      </c>
      <c r="BG60" s="20"/>
      <c r="BH60" s="193"/>
      <c r="BI60" s="175">
        <f t="shared" si="31"/>
        <v>-276.21000000000009</v>
      </c>
    </row>
    <row r="61" spans="1:61" s="155" customFormat="1" ht="120" customHeight="1" x14ac:dyDescent="0.25">
      <c r="A61" s="162" t="s">
        <v>138</v>
      </c>
      <c r="B61" s="158" t="s">
        <v>240</v>
      </c>
      <c r="C61" s="163">
        <v>466.1</v>
      </c>
      <c r="D61" s="158" t="s">
        <v>341</v>
      </c>
      <c r="E61" s="158" t="s">
        <v>28</v>
      </c>
      <c r="F61" s="158" t="s">
        <v>445</v>
      </c>
      <c r="G61" s="158" t="s">
        <v>505</v>
      </c>
      <c r="H61" s="158" t="s">
        <v>29</v>
      </c>
      <c r="I61" s="158" t="s">
        <v>16</v>
      </c>
      <c r="J61" s="159"/>
      <c r="K61" s="159" t="s">
        <v>851</v>
      </c>
      <c r="L61" s="159">
        <f>L62</f>
        <v>245.51999999999998</v>
      </c>
      <c r="M61" s="159">
        <f t="shared" si="29"/>
        <v>0</v>
      </c>
      <c r="N61" s="159">
        <f t="shared" si="29"/>
        <v>19.6416</v>
      </c>
      <c r="O61" s="159">
        <f t="shared" si="29"/>
        <v>211.14719999999997</v>
      </c>
      <c r="P61" s="159">
        <f t="shared" si="29"/>
        <v>0</v>
      </c>
      <c r="Q61" s="159">
        <f t="shared" si="29"/>
        <v>14.731199999999998</v>
      </c>
      <c r="R61" s="159">
        <f t="shared" si="29"/>
        <v>245.51999999999998</v>
      </c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>
        <v>0.24</v>
      </c>
      <c r="AW61" s="193">
        <f>R62</f>
        <v>245.51999999999998</v>
      </c>
      <c r="AX61" s="193"/>
      <c r="AY61" s="193"/>
      <c r="AZ61" s="193"/>
      <c r="BA61" s="193"/>
      <c r="BB61" s="193"/>
      <c r="BC61" s="193"/>
      <c r="BD61" s="193"/>
      <c r="BE61" s="193"/>
      <c r="BF61" s="193">
        <f t="shared" si="30"/>
        <v>245.51999999999998</v>
      </c>
      <c r="BG61" s="20">
        <v>41960</v>
      </c>
      <c r="BH61" s="193"/>
      <c r="BI61" s="175">
        <f t="shared" si="31"/>
        <v>0</v>
      </c>
    </row>
    <row r="62" spans="1:61" s="155" customFormat="1" ht="45" customHeight="1" x14ac:dyDescent="0.25">
      <c r="A62" s="162"/>
      <c r="B62" s="158"/>
      <c r="C62" s="163"/>
      <c r="D62" s="158"/>
      <c r="E62" s="158"/>
      <c r="F62" s="158"/>
      <c r="G62" s="158"/>
      <c r="H62" s="158"/>
      <c r="I62" s="158" t="s">
        <v>16</v>
      </c>
      <c r="J62" s="159">
        <f>AV61</f>
        <v>0.24</v>
      </c>
      <c r="K62" s="159"/>
      <c r="L62" s="159">
        <f>J62*1023</f>
        <v>245.51999999999998</v>
      </c>
      <c r="M62" s="159"/>
      <c r="N62" s="159">
        <f>L62*0.08</f>
        <v>19.6416</v>
      </c>
      <c r="O62" s="159">
        <f>L62*0.86</f>
        <v>211.14719999999997</v>
      </c>
      <c r="P62" s="159">
        <v>0</v>
      </c>
      <c r="Q62" s="159">
        <f>L62*0.06</f>
        <v>14.731199999999998</v>
      </c>
      <c r="R62" s="159">
        <f>SUM(N62:Q62)</f>
        <v>245.51999999999998</v>
      </c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3"/>
      <c r="AI62" s="193"/>
      <c r="AJ62" s="193"/>
      <c r="AK62" s="193"/>
      <c r="AL62" s="193"/>
      <c r="AM62" s="193"/>
      <c r="AN62" s="193"/>
      <c r="AO62" s="193"/>
      <c r="AP62" s="193"/>
      <c r="AQ62" s="193"/>
      <c r="AR62" s="193"/>
      <c r="AS62" s="193"/>
      <c r="AT62" s="193"/>
      <c r="AU62" s="193"/>
      <c r="AV62" s="193"/>
      <c r="AW62" s="193"/>
      <c r="AX62" s="193"/>
      <c r="AY62" s="193"/>
      <c r="AZ62" s="193"/>
      <c r="BA62" s="193"/>
      <c r="BB62" s="193"/>
      <c r="BC62" s="193"/>
      <c r="BD62" s="193"/>
      <c r="BE62" s="193"/>
      <c r="BF62" s="193">
        <f t="shared" si="30"/>
        <v>0</v>
      </c>
      <c r="BG62" s="20"/>
      <c r="BH62" s="193"/>
      <c r="BI62" s="175">
        <f>BF62-R62</f>
        <v>-245.51999999999998</v>
      </c>
    </row>
    <row r="63" spans="1:61" s="155" customFormat="1" ht="141.75" x14ac:dyDescent="0.25">
      <c r="A63" s="162" t="s">
        <v>140</v>
      </c>
      <c r="B63" s="158" t="s">
        <v>242</v>
      </c>
      <c r="C63" s="163">
        <v>466.1</v>
      </c>
      <c r="D63" s="158" t="s">
        <v>343</v>
      </c>
      <c r="E63" s="158" t="s">
        <v>28</v>
      </c>
      <c r="F63" s="158" t="s">
        <v>447</v>
      </c>
      <c r="G63" s="158" t="s">
        <v>787</v>
      </c>
      <c r="H63" s="158" t="s">
        <v>29</v>
      </c>
      <c r="I63" s="158" t="s">
        <v>16</v>
      </c>
      <c r="J63" s="159"/>
      <c r="K63" s="159" t="s">
        <v>838</v>
      </c>
      <c r="L63" s="159">
        <f>L64</f>
        <v>132.99</v>
      </c>
      <c r="M63" s="159">
        <f t="shared" si="29"/>
        <v>0</v>
      </c>
      <c r="N63" s="159">
        <f t="shared" si="29"/>
        <v>10.639200000000001</v>
      </c>
      <c r="O63" s="159">
        <f t="shared" si="29"/>
        <v>114.37140000000001</v>
      </c>
      <c r="P63" s="159">
        <f t="shared" si="29"/>
        <v>0</v>
      </c>
      <c r="Q63" s="159">
        <f t="shared" si="29"/>
        <v>7.9794</v>
      </c>
      <c r="R63" s="159">
        <f t="shared" si="29"/>
        <v>132.99</v>
      </c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193"/>
      <c r="AG63" s="193"/>
      <c r="AH63" s="193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>
        <v>0.13</v>
      </c>
      <c r="AW63" s="193">
        <f>R64</f>
        <v>132.99</v>
      </c>
      <c r="AX63" s="193"/>
      <c r="AY63" s="193"/>
      <c r="AZ63" s="193"/>
      <c r="BA63" s="193"/>
      <c r="BB63" s="193"/>
      <c r="BC63" s="193"/>
      <c r="BD63" s="193"/>
      <c r="BE63" s="193"/>
      <c r="BF63" s="193">
        <f t="shared" si="30"/>
        <v>132.99</v>
      </c>
      <c r="BG63" s="20">
        <v>41973</v>
      </c>
      <c r="BH63" s="193"/>
      <c r="BI63" s="175">
        <f t="shared" si="31"/>
        <v>0</v>
      </c>
    </row>
    <row r="64" spans="1:61" s="155" customFormat="1" ht="45" customHeight="1" x14ac:dyDescent="0.25">
      <c r="A64" s="162"/>
      <c r="B64" s="158"/>
      <c r="C64" s="163"/>
      <c r="D64" s="158"/>
      <c r="E64" s="158"/>
      <c r="F64" s="158"/>
      <c r="G64" s="158"/>
      <c r="H64" s="158"/>
      <c r="I64" s="158" t="s">
        <v>16</v>
      </c>
      <c r="J64" s="159">
        <f>AV63</f>
        <v>0.13</v>
      </c>
      <c r="K64" s="159"/>
      <c r="L64" s="159">
        <f>J64*1023</f>
        <v>132.99</v>
      </c>
      <c r="M64" s="159"/>
      <c r="N64" s="159">
        <f>L64*0.08</f>
        <v>10.639200000000001</v>
      </c>
      <c r="O64" s="159">
        <f>L64*0.86</f>
        <v>114.37140000000001</v>
      </c>
      <c r="P64" s="159">
        <v>0</v>
      </c>
      <c r="Q64" s="159">
        <f>L64*0.06</f>
        <v>7.9794</v>
      </c>
      <c r="R64" s="159">
        <f>SUM(N64:Q64)</f>
        <v>132.99</v>
      </c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193"/>
      <c r="BD64" s="193"/>
      <c r="BE64" s="193"/>
      <c r="BF64" s="193">
        <f t="shared" si="30"/>
        <v>0</v>
      </c>
      <c r="BG64" s="20"/>
      <c r="BH64" s="193"/>
      <c r="BI64" s="175">
        <f t="shared" si="31"/>
        <v>-132.99</v>
      </c>
    </row>
    <row r="65" spans="1:61" s="155" customFormat="1" ht="162" x14ac:dyDescent="0.25">
      <c r="A65" s="162" t="s">
        <v>141</v>
      </c>
      <c r="B65" s="158" t="s">
        <v>243</v>
      </c>
      <c r="C65" s="163">
        <v>466.1</v>
      </c>
      <c r="D65" s="158" t="s">
        <v>344</v>
      </c>
      <c r="E65" s="158" t="s">
        <v>28</v>
      </c>
      <c r="F65" s="158" t="s">
        <v>448</v>
      </c>
      <c r="G65" s="158" t="s">
        <v>788</v>
      </c>
      <c r="H65" s="158" t="s">
        <v>789</v>
      </c>
      <c r="I65" s="158" t="s">
        <v>16</v>
      </c>
      <c r="J65" s="159"/>
      <c r="K65" s="159" t="s">
        <v>833</v>
      </c>
      <c r="L65" s="159">
        <f>L66</f>
        <v>51.150000000000006</v>
      </c>
      <c r="M65" s="159">
        <f t="shared" si="29"/>
        <v>0</v>
      </c>
      <c r="N65" s="159">
        <f t="shared" si="29"/>
        <v>4.0920000000000005</v>
      </c>
      <c r="O65" s="159">
        <f t="shared" si="29"/>
        <v>43.989000000000004</v>
      </c>
      <c r="P65" s="159">
        <f t="shared" si="29"/>
        <v>0</v>
      </c>
      <c r="Q65" s="159">
        <f t="shared" si="29"/>
        <v>3.0690000000000004</v>
      </c>
      <c r="R65" s="159">
        <f t="shared" si="29"/>
        <v>51.150000000000006</v>
      </c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>
        <v>0.05</v>
      </c>
      <c r="AW65" s="193">
        <f>R66</f>
        <v>51.150000000000006</v>
      </c>
      <c r="AX65" s="193"/>
      <c r="AY65" s="193"/>
      <c r="AZ65" s="193"/>
      <c r="BA65" s="193"/>
      <c r="BB65" s="193"/>
      <c r="BC65" s="193"/>
      <c r="BD65" s="193"/>
      <c r="BE65" s="193"/>
      <c r="BF65" s="193">
        <f t="shared" si="30"/>
        <v>51.150000000000006</v>
      </c>
      <c r="BG65" s="20">
        <v>42028</v>
      </c>
      <c r="BH65" s="193" t="s">
        <v>587</v>
      </c>
      <c r="BI65" s="175">
        <f t="shared" si="31"/>
        <v>0</v>
      </c>
    </row>
    <row r="66" spans="1:61" s="155" customFormat="1" ht="43.5" customHeight="1" x14ac:dyDescent="0.25">
      <c r="A66" s="162"/>
      <c r="B66" s="158"/>
      <c r="C66" s="163"/>
      <c r="D66" s="158"/>
      <c r="E66" s="158"/>
      <c r="F66" s="158"/>
      <c r="G66" s="158"/>
      <c r="H66" s="158"/>
      <c r="I66" s="158" t="s">
        <v>16</v>
      </c>
      <c r="J66" s="159">
        <f>AV65</f>
        <v>0.05</v>
      </c>
      <c r="K66" s="159"/>
      <c r="L66" s="159">
        <f>J66*1023</f>
        <v>51.150000000000006</v>
      </c>
      <c r="M66" s="159"/>
      <c r="N66" s="159">
        <f>L66*0.08</f>
        <v>4.0920000000000005</v>
      </c>
      <c r="O66" s="159">
        <f>L66*0.86</f>
        <v>43.989000000000004</v>
      </c>
      <c r="P66" s="159">
        <v>0</v>
      </c>
      <c r="Q66" s="159">
        <f>L66*0.06</f>
        <v>3.0690000000000004</v>
      </c>
      <c r="R66" s="159">
        <f>SUM(N66:Q66)</f>
        <v>51.150000000000006</v>
      </c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>
        <f t="shared" si="30"/>
        <v>0</v>
      </c>
      <c r="BG66" s="20"/>
      <c r="BH66" s="193"/>
      <c r="BI66" s="175">
        <f t="shared" si="31"/>
        <v>-51.150000000000006</v>
      </c>
    </row>
    <row r="67" spans="1:61" s="155" customFormat="1" ht="162" x14ac:dyDescent="0.25">
      <c r="A67" s="162" t="s">
        <v>142</v>
      </c>
      <c r="B67" s="158" t="s">
        <v>244</v>
      </c>
      <c r="C67" s="163">
        <v>466.1</v>
      </c>
      <c r="D67" s="158" t="s">
        <v>345</v>
      </c>
      <c r="E67" s="158" t="s">
        <v>36</v>
      </c>
      <c r="F67" s="158" t="s">
        <v>449</v>
      </c>
      <c r="G67" s="158" t="s">
        <v>507</v>
      </c>
      <c r="H67" s="158" t="s">
        <v>790</v>
      </c>
      <c r="I67" s="158" t="s">
        <v>16</v>
      </c>
      <c r="J67" s="159"/>
      <c r="K67" s="159"/>
      <c r="L67" s="159">
        <f>L68</f>
        <v>276.21000000000004</v>
      </c>
      <c r="M67" s="159">
        <f t="shared" si="29"/>
        <v>0</v>
      </c>
      <c r="N67" s="159">
        <f t="shared" si="29"/>
        <v>22.096800000000002</v>
      </c>
      <c r="O67" s="159">
        <f t="shared" si="29"/>
        <v>237.54060000000004</v>
      </c>
      <c r="P67" s="159">
        <f t="shared" si="29"/>
        <v>0</v>
      </c>
      <c r="Q67" s="159">
        <f t="shared" si="29"/>
        <v>16.572600000000001</v>
      </c>
      <c r="R67" s="159">
        <f t="shared" si="29"/>
        <v>276.21000000000009</v>
      </c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>
        <v>0.27</v>
      </c>
      <c r="AW67" s="193">
        <f>R68</f>
        <v>276.21000000000009</v>
      </c>
      <c r="AX67" s="193"/>
      <c r="AY67" s="193"/>
      <c r="AZ67" s="193"/>
      <c r="BA67" s="193"/>
      <c r="BB67" s="193"/>
      <c r="BC67" s="193"/>
      <c r="BD67" s="193"/>
      <c r="BE67" s="193"/>
      <c r="BF67" s="193">
        <f t="shared" si="30"/>
        <v>276.21000000000009</v>
      </c>
      <c r="BG67" s="20">
        <v>42027</v>
      </c>
      <c r="BH67" s="193" t="s">
        <v>588</v>
      </c>
      <c r="BI67" s="175">
        <f t="shared" si="31"/>
        <v>0</v>
      </c>
    </row>
    <row r="68" spans="1:61" s="155" customFormat="1" ht="39" customHeight="1" x14ac:dyDescent="0.25">
      <c r="A68" s="162"/>
      <c r="B68" s="158"/>
      <c r="C68" s="163"/>
      <c r="D68" s="158"/>
      <c r="E68" s="158"/>
      <c r="F68" s="158"/>
      <c r="G68" s="158"/>
      <c r="H68" s="158"/>
      <c r="I68" s="158" t="s">
        <v>16</v>
      </c>
      <c r="J68" s="159">
        <f>AV67</f>
        <v>0.27</v>
      </c>
      <c r="K68" s="159"/>
      <c r="L68" s="159">
        <f>J68*1023</f>
        <v>276.21000000000004</v>
      </c>
      <c r="M68" s="159"/>
      <c r="N68" s="159">
        <f>L68*0.08</f>
        <v>22.096800000000002</v>
      </c>
      <c r="O68" s="159">
        <f>L68*0.86</f>
        <v>237.54060000000004</v>
      </c>
      <c r="P68" s="159">
        <v>0</v>
      </c>
      <c r="Q68" s="159">
        <f>L68*0.06</f>
        <v>16.572600000000001</v>
      </c>
      <c r="R68" s="159">
        <f>SUM(N68:Q68)</f>
        <v>276.21000000000009</v>
      </c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193"/>
      <c r="BD68" s="193"/>
      <c r="BE68" s="193"/>
      <c r="BF68" s="193">
        <f t="shared" si="30"/>
        <v>0</v>
      </c>
      <c r="BG68" s="20"/>
      <c r="BH68" s="193"/>
      <c r="BI68" s="175">
        <f t="shared" si="31"/>
        <v>-276.21000000000009</v>
      </c>
    </row>
    <row r="69" spans="1:61" s="155" customFormat="1" ht="182.25" x14ac:dyDescent="0.25">
      <c r="A69" s="162" t="s">
        <v>144</v>
      </c>
      <c r="B69" s="158" t="s">
        <v>246</v>
      </c>
      <c r="C69" s="163">
        <v>466.1</v>
      </c>
      <c r="D69" s="158" t="s">
        <v>347</v>
      </c>
      <c r="E69" s="158" t="s">
        <v>31</v>
      </c>
      <c r="F69" s="158" t="s">
        <v>451</v>
      </c>
      <c r="G69" s="158" t="s">
        <v>791</v>
      </c>
      <c r="H69" s="158" t="s">
        <v>29</v>
      </c>
      <c r="I69" s="158" t="s">
        <v>16</v>
      </c>
      <c r="J69" s="159"/>
      <c r="K69" s="159"/>
      <c r="L69" s="159">
        <f>L70</f>
        <v>358.04999999999995</v>
      </c>
      <c r="M69" s="159">
        <f t="shared" si="29"/>
        <v>0</v>
      </c>
      <c r="N69" s="159">
        <f t="shared" si="29"/>
        <v>28.643999999999998</v>
      </c>
      <c r="O69" s="159">
        <f t="shared" si="29"/>
        <v>307.92299999999994</v>
      </c>
      <c r="P69" s="159">
        <f t="shared" si="29"/>
        <v>0</v>
      </c>
      <c r="Q69" s="159">
        <f t="shared" si="29"/>
        <v>21.482999999999997</v>
      </c>
      <c r="R69" s="159">
        <f t="shared" si="29"/>
        <v>358.04999999999995</v>
      </c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>
        <v>0.35</v>
      </c>
      <c r="AW69" s="193">
        <f>R70</f>
        <v>358.04999999999995</v>
      </c>
      <c r="AX69" s="193"/>
      <c r="AY69" s="193"/>
      <c r="AZ69" s="193"/>
      <c r="BA69" s="193"/>
      <c r="BB69" s="193"/>
      <c r="BC69" s="193"/>
      <c r="BD69" s="193"/>
      <c r="BE69" s="193"/>
      <c r="BF69" s="193">
        <f t="shared" si="30"/>
        <v>358.04999999999995</v>
      </c>
      <c r="BG69" s="20">
        <v>41965</v>
      </c>
      <c r="BH69" s="193" t="s">
        <v>589</v>
      </c>
      <c r="BI69" s="175">
        <f t="shared" ref="BI69" si="32">BF69-R69</f>
        <v>0</v>
      </c>
    </row>
    <row r="70" spans="1:61" s="155" customFormat="1" ht="37.5" customHeight="1" x14ac:dyDescent="0.25">
      <c r="A70" s="162"/>
      <c r="B70" s="158"/>
      <c r="C70" s="163"/>
      <c r="D70" s="158"/>
      <c r="E70" s="158"/>
      <c r="F70" s="158"/>
      <c r="G70" s="158"/>
      <c r="H70" s="158"/>
      <c r="I70" s="158" t="s">
        <v>16</v>
      </c>
      <c r="J70" s="159">
        <f>AV69</f>
        <v>0.35</v>
      </c>
      <c r="K70" s="159"/>
      <c r="L70" s="159">
        <f>J70*1023</f>
        <v>358.04999999999995</v>
      </c>
      <c r="M70" s="159"/>
      <c r="N70" s="159">
        <f>L70*0.08</f>
        <v>28.643999999999998</v>
      </c>
      <c r="O70" s="159">
        <f>L70*0.86</f>
        <v>307.92299999999994</v>
      </c>
      <c r="P70" s="159">
        <v>0</v>
      </c>
      <c r="Q70" s="159">
        <f>L70*0.06</f>
        <v>21.482999999999997</v>
      </c>
      <c r="R70" s="159">
        <f>SUM(N70:Q70)</f>
        <v>358.04999999999995</v>
      </c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  <c r="BD70" s="193"/>
      <c r="BE70" s="193"/>
      <c r="BF70" s="193">
        <f t="shared" si="30"/>
        <v>0</v>
      </c>
      <c r="BG70" s="20"/>
      <c r="BH70" s="193"/>
      <c r="BI70" s="175"/>
    </row>
    <row r="71" spans="1:61" s="155" customFormat="1" ht="141.75" x14ac:dyDescent="0.25">
      <c r="A71" s="162" t="s">
        <v>146</v>
      </c>
      <c r="B71" s="158" t="s">
        <v>248</v>
      </c>
      <c r="C71" s="163">
        <v>466.1</v>
      </c>
      <c r="D71" s="158" t="s">
        <v>349</v>
      </c>
      <c r="E71" s="158" t="s">
        <v>28</v>
      </c>
      <c r="F71" s="158" t="s">
        <v>453</v>
      </c>
      <c r="G71" s="158" t="s">
        <v>510</v>
      </c>
      <c r="H71" s="158" t="s">
        <v>29</v>
      </c>
      <c r="I71" s="158"/>
      <c r="J71" s="159"/>
      <c r="K71" s="159"/>
      <c r="L71" s="159"/>
      <c r="M71" s="159"/>
      <c r="N71" s="159"/>
      <c r="O71" s="159"/>
      <c r="P71" s="159"/>
      <c r="Q71" s="159"/>
      <c r="R71" s="159">
        <f t="shared" ref="R71" si="33">SUM(N71:Q71)</f>
        <v>0</v>
      </c>
      <c r="S71" s="193"/>
      <c r="T71" s="193"/>
      <c r="U71" s="193"/>
      <c r="V71" s="193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3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222">
        <v>0.25</v>
      </c>
      <c r="AW71" s="222">
        <f>R73</f>
        <v>255.75</v>
      </c>
      <c r="AX71" s="193"/>
      <c r="AY71" s="193"/>
      <c r="AZ71" s="193"/>
      <c r="BA71" s="193"/>
      <c r="BB71" s="193"/>
      <c r="BC71" s="193"/>
      <c r="BD71" s="193"/>
      <c r="BE71" s="193"/>
      <c r="BF71" s="193">
        <f t="shared" si="30"/>
        <v>255.75</v>
      </c>
      <c r="BG71" s="20">
        <v>41967</v>
      </c>
      <c r="BH71" s="193"/>
      <c r="BI71" s="223" t="e">
        <f>#REF!-R72</f>
        <v>#REF!</v>
      </c>
    </row>
    <row r="72" spans="1:61" s="155" customFormat="1" ht="202.5" x14ac:dyDescent="0.25">
      <c r="A72" s="162" t="s">
        <v>666</v>
      </c>
      <c r="B72" s="158">
        <v>40936743</v>
      </c>
      <c r="C72" s="163">
        <v>466.1</v>
      </c>
      <c r="D72" s="158" t="s">
        <v>667</v>
      </c>
      <c r="E72" s="158" t="s">
        <v>28</v>
      </c>
      <c r="F72" s="158" t="s">
        <v>668</v>
      </c>
      <c r="G72" s="158" t="s">
        <v>792</v>
      </c>
      <c r="H72" s="158"/>
      <c r="I72" s="158" t="s">
        <v>16</v>
      </c>
      <c r="J72" s="159"/>
      <c r="K72" s="159"/>
      <c r="L72" s="159">
        <f>L73</f>
        <v>255.75</v>
      </c>
      <c r="M72" s="159">
        <f t="shared" ref="M72:R72" si="34">M73</f>
        <v>0</v>
      </c>
      <c r="N72" s="159">
        <f t="shared" si="34"/>
        <v>20.46</v>
      </c>
      <c r="O72" s="159">
        <f t="shared" si="34"/>
        <v>219.94499999999999</v>
      </c>
      <c r="P72" s="159">
        <f t="shared" si="34"/>
        <v>0</v>
      </c>
      <c r="Q72" s="159">
        <f t="shared" si="34"/>
        <v>15.344999999999999</v>
      </c>
      <c r="R72" s="159">
        <f t="shared" si="34"/>
        <v>255.75</v>
      </c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222"/>
      <c r="AW72" s="222"/>
      <c r="AX72" s="193"/>
      <c r="AY72" s="193"/>
      <c r="AZ72" s="193"/>
      <c r="BA72" s="193"/>
      <c r="BB72" s="193"/>
      <c r="BC72" s="193"/>
      <c r="BD72" s="193"/>
      <c r="BE72" s="193"/>
      <c r="BF72" s="193">
        <f t="shared" si="30"/>
        <v>0</v>
      </c>
      <c r="BG72" s="20">
        <v>41977</v>
      </c>
      <c r="BH72" s="193"/>
      <c r="BI72" s="225"/>
    </row>
    <row r="73" spans="1:61" s="155" customFormat="1" ht="42.75" customHeight="1" x14ac:dyDescent="0.25">
      <c r="A73" s="162"/>
      <c r="B73" s="158"/>
      <c r="C73" s="163"/>
      <c r="D73" s="158"/>
      <c r="E73" s="158"/>
      <c r="F73" s="158"/>
      <c r="G73" s="158"/>
      <c r="H73" s="158"/>
      <c r="I73" s="158" t="s">
        <v>16</v>
      </c>
      <c r="J73" s="159">
        <f>AV71</f>
        <v>0.25</v>
      </c>
      <c r="K73" s="159"/>
      <c r="L73" s="159">
        <f>J73*1023</f>
        <v>255.75</v>
      </c>
      <c r="M73" s="159"/>
      <c r="N73" s="159">
        <f>L73*0.08</f>
        <v>20.46</v>
      </c>
      <c r="O73" s="159">
        <f>L73*0.86</f>
        <v>219.94499999999999</v>
      </c>
      <c r="P73" s="159">
        <v>0</v>
      </c>
      <c r="Q73" s="159">
        <f>L73*0.06</f>
        <v>15.344999999999999</v>
      </c>
      <c r="R73" s="159">
        <f>SUM(N73:Q73)</f>
        <v>255.75</v>
      </c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  <c r="AY73" s="193"/>
      <c r="AZ73" s="193"/>
      <c r="BA73" s="193"/>
      <c r="BB73" s="193"/>
      <c r="BC73" s="193"/>
      <c r="BD73" s="193"/>
      <c r="BE73" s="193"/>
      <c r="BF73" s="193">
        <f t="shared" si="30"/>
        <v>0</v>
      </c>
      <c r="BG73" s="20"/>
      <c r="BH73" s="193"/>
      <c r="BI73" s="175"/>
    </row>
    <row r="74" spans="1:61" s="155" customFormat="1" ht="162" x14ac:dyDescent="0.25">
      <c r="A74" s="162" t="s">
        <v>670</v>
      </c>
      <c r="B74" s="158">
        <v>40937002</v>
      </c>
      <c r="C74" s="163">
        <v>466.1</v>
      </c>
      <c r="D74" s="158" t="s">
        <v>671</v>
      </c>
      <c r="E74" s="158" t="s">
        <v>28</v>
      </c>
      <c r="F74" s="158" t="s">
        <v>672</v>
      </c>
      <c r="G74" s="158" t="s">
        <v>793</v>
      </c>
      <c r="H74" s="158"/>
      <c r="I74" s="158" t="s">
        <v>16</v>
      </c>
      <c r="J74" s="159"/>
      <c r="K74" s="159" t="s">
        <v>852</v>
      </c>
      <c r="L74" s="159">
        <f>L75</f>
        <v>61.379999999999995</v>
      </c>
      <c r="M74" s="159">
        <f t="shared" ref="M74:R74" si="35">M75</f>
        <v>0</v>
      </c>
      <c r="N74" s="159">
        <f t="shared" si="35"/>
        <v>4.9104000000000001</v>
      </c>
      <c r="O74" s="159">
        <f t="shared" si="35"/>
        <v>52.786799999999992</v>
      </c>
      <c r="P74" s="159">
        <f t="shared" si="35"/>
        <v>0</v>
      </c>
      <c r="Q74" s="159">
        <f t="shared" si="35"/>
        <v>3.6827999999999994</v>
      </c>
      <c r="R74" s="159">
        <f t="shared" si="35"/>
        <v>61.379999999999995</v>
      </c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>
        <v>0.06</v>
      </c>
      <c r="AW74" s="193">
        <f>R75</f>
        <v>61.379999999999995</v>
      </c>
      <c r="AX74" s="193"/>
      <c r="AY74" s="193"/>
      <c r="AZ74" s="193"/>
      <c r="BA74" s="193"/>
      <c r="BB74" s="193"/>
      <c r="BC74" s="193"/>
      <c r="BD74" s="193"/>
      <c r="BE74" s="193"/>
      <c r="BF74" s="193">
        <f t="shared" si="30"/>
        <v>61.379999999999995</v>
      </c>
      <c r="BG74" s="20">
        <v>41978</v>
      </c>
      <c r="BH74" s="193"/>
      <c r="BI74" s="175">
        <f t="shared" ref="BI74" si="36">BF74-R74</f>
        <v>0</v>
      </c>
    </row>
    <row r="75" spans="1:61" s="155" customFormat="1" ht="42" customHeight="1" x14ac:dyDescent="0.25">
      <c r="A75" s="162"/>
      <c r="B75" s="158"/>
      <c r="C75" s="163"/>
      <c r="D75" s="158"/>
      <c r="E75" s="158"/>
      <c r="F75" s="158"/>
      <c r="G75" s="158"/>
      <c r="H75" s="158"/>
      <c r="I75" s="158" t="s">
        <v>16</v>
      </c>
      <c r="J75" s="159">
        <f>AV74</f>
        <v>0.06</v>
      </c>
      <c r="K75" s="159"/>
      <c r="L75" s="159">
        <f>J75*1023</f>
        <v>61.379999999999995</v>
      </c>
      <c r="M75" s="159"/>
      <c r="N75" s="159">
        <f>L75*0.08</f>
        <v>4.9104000000000001</v>
      </c>
      <c r="O75" s="159">
        <f>L75*0.86</f>
        <v>52.786799999999992</v>
      </c>
      <c r="P75" s="159">
        <v>0</v>
      </c>
      <c r="Q75" s="159">
        <f>L75*0.06</f>
        <v>3.6827999999999994</v>
      </c>
      <c r="R75" s="159">
        <f>SUM(N75:Q75)</f>
        <v>61.379999999999995</v>
      </c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>
        <f t="shared" si="30"/>
        <v>0</v>
      </c>
      <c r="BG75" s="20"/>
      <c r="BH75" s="193"/>
      <c r="BI75" s="175">
        <f>BF75-R75</f>
        <v>-61.379999999999995</v>
      </c>
    </row>
    <row r="76" spans="1:61" s="174" customFormat="1" ht="75.75" customHeight="1" x14ac:dyDescent="0.3">
      <c r="A76" s="178"/>
      <c r="B76" s="178"/>
      <c r="C76" s="178"/>
      <c r="D76" s="178"/>
      <c r="E76" s="178"/>
      <c r="F76" s="178"/>
      <c r="G76" s="178"/>
      <c r="H76" s="178"/>
      <c r="I76" s="50"/>
      <c r="J76" s="50"/>
      <c r="K76" s="50"/>
      <c r="L76" s="51">
        <f>L74+L72+L71+L69+L67+L65+L63+L61+L59+L57+L55+L53+L51+L49+L48+L46+L44+L42+L40+L38+L36+L34+L32+L30+L28+L26+L25+L23+L21+L19+L17+L15+L13+L11+L9+L7+L5+L3</f>
        <v>5544.6600000000008</v>
      </c>
      <c r="M76" s="51">
        <f t="shared" ref="M76:R76" si="37">M74+M72+M71+M69+M67+M65+M63+M61+M59+M57+M55+M53+M51+M49+M48+M46+M44+M42+M40+M38+M36+M34+M32+M30+M28+M26+M25+M23+M21+M19+M17+M15+M13+M11+M9+M7+M5+M3</f>
        <v>0</v>
      </c>
      <c r="N76" s="51">
        <f t="shared" si="37"/>
        <v>443.57279999999986</v>
      </c>
      <c r="O76" s="51">
        <f t="shared" si="37"/>
        <v>4768.4075999999995</v>
      </c>
      <c r="P76" s="51">
        <f t="shared" si="37"/>
        <v>0</v>
      </c>
      <c r="Q76" s="51">
        <f t="shared" si="37"/>
        <v>332.67959999999999</v>
      </c>
      <c r="R76" s="51">
        <f t="shared" si="37"/>
        <v>5544.6600000000008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 t="s">
        <v>700</v>
      </c>
      <c r="AW76" s="51"/>
      <c r="AX76" s="51"/>
      <c r="AY76" s="51"/>
      <c r="AZ76" s="51"/>
      <c r="BA76" s="51"/>
      <c r="BB76" s="51"/>
      <c r="BC76" s="51"/>
      <c r="BD76" s="51"/>
      <c r="BE76" s="51"/>
      <c r="BF76" s="51">
        <f>SUM(BF3:BF75)</f>
        <v>5544.6600000000008</v>
      </c>
      <c r="BG76" s="51"/>
      <c r="BH76" s="51"/>
      <c r="BI76" s="179">
        <f>BF76-R76</f>
        <v>0</v>
      </c>
    </row>
  </sheetData>
  <autoFilter ref="A2:BH76"/>
  <mergeCells count="9">
    <mergeCell ref="AV25:AV26"/>
    <mergeCell ref="AW25:AW26"/>
    <mergeCell ref="BI25:BI26"/>
    <mergeCell ref="AV71:AV72"/>
    <mergeCell ref="AW71:AW72"/>
    <mergeCell ref="BI71:BI72"/>
    <mergeCell ref="BI48:BI49"/>
    <mergeCell ref="AV48:AV49"/>
    <mergeCell ref="AW48:AW49"/>
  </mergeCells>
  <pageMargins left="0" right="0" top="0" bottom="0" header="0" footer="0"/>
  <pageSetup paperSize="9" scale="20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3"/>
  <sheetViews>
    <sheetView view="pageBreakPreview" topLeftCell="P1" zoomScale="60" zoomScaleNormal="70" workbookViewId="0">
      <pane ySplit="2" topLeftCell="A17" activePane="bottomLeft" state="frozen"/>
      <selection pane="bottomLeft" activeCell="G17" sqref="G17"/>
    </sheetView>
  </sheetViews>
  <sheetFormatPr defaultColWidth="9.140625" defaultRowHeight="12.75" x14ac:dyDescent="0.2"/>
  <cols>
    <col min="1" max="1" width="15.5703125" style="98" customWidth="1"/>
    <col min="2" max="2" width="14.42578125" style="98" customWidth="1"/>
    <col min="3" max="3" width="10.5703125" style="98" customWidth="1"/>
    <col min="4" max="4" width="19.5703125" style="98" customWidth="1"/>
    <col min="5" max="5" width="10.7109375" style="98" customWidth="1"/>
    <col min="6" max="6" width="25.5703125" style="98" customWidth="1"/>
    <col min="7" max="7" width="50.42578125" style="98" customWidth="1"/>
    <col min="8" max="8" width="60.7109375" style="98" customWidth="1"/>
    <col min="9" max="9" width="22" style="99" customWidth="1"/>
    <col min="10" max="10" width="9" style="99" customWidth="1"/>
    <col min="11" max="11" width="20.28515625" style="99" customWidth="1"/>
    <col min="12" max="12" width="14.140625" style="99" customWidth="1"/>
    <col min="13" max="13" width="9.28515625" style="99" customWidth="1"/>
    <col min="14" max="14" width="12" style="99" customWidth="1"/>
    <col min="15" max="15" width="13.140625" style="99" customWidth="1"/>
    <col min="16" max="16" width="13.42578125" style="99" customWidth="1"/>
    <col min="17" max="17" width="12.28515625" style="99" customWidth="1"/>
    <col min="18" max="18" width="14.140625" style="100" customWidth="1"/>
    <col min="19" max="19" width="17.42578125" style="98" hidden="1" customWidth="1"/>
    <col min="20" max="21" width="17" style="98" hidden="1" customWidth="1"/>
    <col min="22" max="22" width="10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3.42578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s="160" customFormat="1" ht="20.25" x14ac:dyDescent="0.3">
      <c r="C1" s="160" t="s">
        <v>761</v>
      </c>
      <c r="I1" s="155"/>
      <c r="J1" s="155"/>
      <c r="K1" s="155"/>
      <c r="L1" s="155"/>
      <c r="M1" s="155"/>
      <c r="N1" s="155"/>
      <c r="O1" s="155"/>
      <c r="P1" s="155"/>
      <c r="Q1" s="155"/>
      <c r="R1" s="155"/>
      <c r="BG1" s="177"/>
      <c r="BI1" s="161"/>
    </row>
    <row r="2" spans="1:61" s="155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675</v>
      </c>
      <c r="J2" s="1" t="s">
        <v>676</v>
      </c>
      <c r="K2" s="1" t="s">
        <v>701</v>
      </c>
      <c r="L2" s="1" t="s">
        <v>677</v>
      </c>
      <c r="M2" s="1"/>
      <c r="N2" s="1" t="s">
        <v>678</v>
      </c>
      <c r="O2" s="1" t="s">
        <v>679</v>
      </c>
      <c r="P2" s="1" t="s">
        <v>680</v>
      </c>
      <c r="Q2" s="1" t="s">
        <v>681</v>
      </c>
      <c r="R2" s="1" t="s">
        <v>682</v>
      </c>
      <c r="S2" s="1" t="s">
        <v>4</v>
      </c>
      <c r="T2" s="1" t="s">
        <v>25</v>
      </c>
      <c r="U2" s="1" t="s">
        <v>5</v>
      </c>
      <c r="V2" s="1" t="s">
        <v>6</v>
      </c>
      <c r="W2" s="1"/>
      <c r="X2" s="1" t="s">
        <v>7</v>
      </c>
      <c r="Y2" s="1" t="s">
        <v>8</v>
      </c>
      <c r="Z2" s="1"/>
      <c r="AA2" s="1" t="s">
        <v>9</v>
      </c>
      <c r="AB2" s="1"/>
      <c r="AC2" s="1" t="s">
        <v>10</v>
      </c>
      <c r="AD2" s="1"/>
      <c r="AE2" s="1" t="s">
        <v>11</v>
      </c>
      <c r="AF2" s="1"/>
      <c r="AG2" s="1" t="s">
        <v>10</v>
      </c>
      <c r="AH2" s="1"/>
      <c r="AI2" s="1" t="s">
        <v>539</v>
      </c>
      <c r="AJ2" s="1"/>
      <c r="AK2" s="1" t="s">
        <v>12</v>
      </c>
      <c r="AL2" s="1"/>
      <c r="AM2" s="1" t="s">
        <v>33</v>
      </c>
      <c r="AN2" s="1"/>
      <c r="AO2" s="1" t="s">
        <v>13</v>
      </c>
      <c r="AP2" s="1"/>
      <c r="AQ2" s="1" t="s">
        <v>14</v>
      </c>
      <c r="AR2" s="1"/>
      <c r="AS2" s="1" t="s">
        <v>15</v>
      </c>
      <c r="AT2" s="1"/>
      <c r="AU2" s="1"/>
      <c r="AV2" s="1" t="s">
        <v>16</v>
      </c>
      <c r="AW2" s="1"/>
      <c r="AX2" s="1" t="s">
        <v>17</v>
      </c>
      <c r="AY2" s="1"/>
      <c r="AZ2" s="1" t="s">
        <v>18</v>
      </c>
      <c r="BA2" s="1"/>
      <c r="BB2" s="1" t="s">
        <v>19</v>
      </c>
      <c r="BC2" s="1"/>
      <c r="BD2" s="1" t="s">
        <v>22</v>
      </c>
      <c r="BE2" s="1"/>
      <c r="BF2" s="1" t="s">
        <v>24</v>
      </c>
      <c r="BG2" s="20" t="s">
        <v>23</v>
      </c>
      <c r="BH2" s="1" t="s">
        <v>20</v>
      </c>
      <c r="BI2" s="161"/>
    </row>
    <row r="3" spans="1:61" s="155" customFormat="1" ht="182.25" x14ac:dyDescent="0.25">
      <c r="A3" s="162" t="s">
        <v>72</v>
      </c>
      <c r="B3" s="158" t="s">
        <v>175</v>
      </c>
      <c r="C3" s="163">
        <v>466.1</v>
      </c>
      <c r="D3" s="158" t="s">
        <v>275</v>
      </c>
      <c r="E3" s="158" t="s">
        <v>41</v>
      </c>
      <c r="F3" s="158" t="s">
        <v>382</v>
      </c>
      <c r="G3" s="158" t="s">
        <v>611</v>
      </c>
      <c r="H3" s="158" t="s">
        <v>29</v>
      </c>
      <c r="I3" s="158" t="s">
        <v>16</v>
      </c>
      <c r="J3" s="159"/>
      <c r="K3" s="159"/>
      <c r="L3" s="159">
        <f>L4</f>
        <v>30.689999999999998</v>
      </c>
      <c r="M3" s="159">
        <f t="shared" ref="M3:R3" si="0">M4</f>
        <v>0</v>
      </c>
      <c r="N3" s="159">
        <f t="shared" si="0"/>
        <v>2.4552</v>
      </c>
      <c r="O3" s="159">
        <f t="shared" si="0"/>
        <v>26.393399999999996</v>
      </c>
      <c r="P3" s="159">
        <f t="shared" si="0"/>
        <v>0</v>
      </c>
      <c r="Q3" s="159">
        <f t="shared" si="0"/>
        <v>1.8413999999999997</v>
      </c>
      <c r="R3" s="159">
        <f t="shared" si="0"/>
        <v>30.689999999999998</v>
      </c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>
        <v>0.03</v>
      </c>
      <c r="AW3" s="193">
        <f>R4</f>
        <v>30.689999999999998</v>
      </c>
      <c r="AX3" s="193"/>
      <c r="AY3" s="193"/>
      <c r="AZ3" s="193"/>
      <c r="BA3" s="193"/>
      <c r="BB3" s="193"/>
      <c r="BC3" s="193"/>
      <c r="BD3" s="193"/>
      <c r="BE3" s="193"/>
      <c r="BF3" s="193">
        <f t="shared" ref="BF3:BF7" si="1">W3+Z3+AB3+AD3+AF3+AH3+AJ3+AL3+AN3+AP3+AR3+AT3+AU3+AW3+AY3+BA3+BC3+BE3</f>
        <v>30.689999999999998</v>
      </c>
      <c r="BG3" s="20">
        <v>41967</v>
      </c>
      <c r="BH3" s="193"/>
      <c r="BI3" s="175" t="e">
        <f>#REF!-#REF!</f>
        <v>#REF!</v>
      </c>
    </row>
    <row r="4" spans="1:61" s="155" customFormat="1" ht="51" customHeight="1" x14ac:dyDescent="0.25">
      <c r="A4" s="162"/>
      <c r="B4" s="158"/>
      <c r="C4" s="163"/>
      <c r="D4" s="158"/>
      <c r="E4" s="158"/>
      <c r="F4" s="158"/>
      <c r="G4" s="158"/>
      <c r="H4" s="158"/>
      <c r="I4" s="171" t="s">
        <v>16</v>
      </c>
      <c r="J4" s="159">
        <f>AV3</f>
        <v>0.03</v>
      </c>
      <c r="K4" s="159"/>
      <c r="L4" s="159">
        <f>J4*1023</f>
        <v>30.689999999999998</v>
      </c>
      <c r="M4" s="159"/>
      <c r="N4" s="196">
        <f>L4*0.08</f>
        <v>2.4552</v>
      </c>
      <c r="O4" s="196">
        <f>L4*0.86</f>
        <v>26.393399999999996</v>
      </c>
      <c r="P4" s="196">
        <v>0</v>
      </c>
      <c r="Q4" s="196">
        <f>L4*0.06</f>
        <v>1.8413999999999997</v>
      </c>
      <c r="R4" s="196">
        <f>SUM(N4:Q4)</f>
        <v>30.689999999999998</v>
      </c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>
        <f t="shared" si="1"/>
        <v>0</v>
      </c>
      <c r="BG4" s="20"/>
      <c r="BH4" s="193"/>
      <c r="BI4" s="175">
        <f t="shared" ref="BI4:BI6" si="2">BF3-R3</f>
        <v>0</v>
      </c>
    </row>
    <row r="5" spans="1:61" s="155" customFormat="1" ht="141.75" x14ac:dyDescent="0.25">
      <c r="A5" s="162" t="s">
        <v>74</v>
      </c>
      <c r="B5" s="158" t="s">
        <v>177</v>
      </c>
      <c r="C5" s="163">
        <v>466.1</v>
      </c>
      <c r="D5" s="158" t="s">
        <v>277</v>
      </c>
      <c r="E5" s="158" t="s">
        <v>41</v>
      </c>
      <c r="F5" s="158" t="s">
        <v>384</v>
      </c>
      <c r="G5" s="158" t="s">
        <v>475</v>
      </c>
      <c r="H5" s="158" t="s">
        <v>29</v>
      </c>
      <c r="I5" s="158" t="s">
        <v>16</v>
      </c>
      <c r="J5" s="158"/>
      <c r="K5" s="158"/>
      <c r="L5" s="159">
        <f>L6</f>
        <v>122.75999999999999</v>
      </c>
      <c r="M5" s="159">
        <f t="shared" ref="M5:R5" si="3">M6</f>
        <v>0</v>
      </c>
      <c r="N5" s="159">
        <f t="shared" si="3"/>
        <v>9.8208000000000002</v>
      </c>
      <c r="O5" s="159">
        <f t="shared" si="3"/>
        <v>105.57359999999998</v>
      </c>
      <c r="P5" s="159">
        <f t="shared" si="3"/>
        <v>0</v>
      </c>
      <c r="Q5" s="159">
        <f t="shared" si="3"/>
        <v>7.3655999999999988</v>
      </c>
      <c r="R5" s="159">
        <f t="shared" si="3"/>
        <v>122.75999999999999</v>
      </c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>
        <v>0.12</v>
      </c>
      <c r="AW5" s="193">
        <f>R6</f>
        <v>122.75999999999999</v>
      </c>
      <c r="AX5" s="193"/>
      <c r="AY5" s="193"/>
      <c r="AZ5" s="193"/>
      <c r="BA5" s="193"/>
      <c r="BB5" s="193"/>
      <c r="BC5" s="193"/>
      <c r="BD5" s="193"/>
      <c r="BE5" s="193"/>
      <c r="BF5" s="193">
        <f t="shared" si="1"/>
        <v>122.75999999999999</v>
      </c>
      <c r="BG5" s="20">
        <v>41944</v>
      </c>
      <c r="BH5" s="193"/>
      <c r="BI5" s="175" t="e">
        <f>#REF!-#REF!</f>
        <v>#REF!</v>
      </c>
    </row>
    <row r="6" spans="1:61" s="155" customFormat="1" ht="51" customHeight="1" x14ac:dyDescent="0.25">
      <c r="A6" s="162"/>
      <c r="B6" s="158"/>
      <c r="C6" s="163"/>
      <c r="D6" s="158"/>
      <c r="E6" s="158"/>
      <c r="F6" s="158"/>
      <c r="G6" s="158"/>
      <c r="H6" s="158"/>
      <c r="I6" s="171" t="s">
        <v>16</v>
      </c>
      <c r="J6" s="159">
        <f>AV5</f>
        <v>0.12</v>
      </c>
      <c r="K6" s="159"/>
      <c r="L6" s="159">
        <f>J6*1023</f>
        <v>122.75999999999999</v>
      </c>
      <c r="M6" s="159"/>
      <c r="N6" s="196">
        <f>L6*0.08</f>
        <v>9.8208000000000002</v>
      </c>
      <c r="O6" s="196">
        <f>L6*0.86</f>
        <v>105.57359999999998</v>
      </c>
      <c r="P6" s="196">
        <v>0</v>
      </c>
      <c r="Q6" s="196">
        <f>L6*0.06</f>
        <v>7.3655999999999988</v>
      </c>
      <c r="R6" s="196">
        <f>SUM(N6:Q6)</f>
        <v>122.75999999999999</v>
      </c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>
        <f t="shared" si="1"/>
        <v>0</v>
      </c>
      <c r="BG6" s="20"/>
      <c r="BH6" s="193"/>
      <c r="BI6" s="175">
        <f t="shared" si="2"/>
        <v>0</v>
      </c>
    </row>
    <row r="7" spans="1:61" s="155" customFormat="1" ht="141.75" x14ac:dyDescent="0.25">
      <c r="A7" s="162" t="s">
        <v>125</v>
      </c>
      <c r="B7" s="158" t="s">
        <v>227</v>
      </c>
      <c r="C7" s="163">
        <v>466.1</v>
      </c>
      <c r="D7" s="158" t="s">
        <v>328</v>
      </c>
      <c r="E7" s="158" t="s">
        <v>41</v>
      </c>
      <c r="F7" s="158" t="s">
        <v>434</v>
      </c>
      <c r="G7" s="158" t="s">
        <v>495</v>
      </c>
      <c r="H7" s="158" t="s">
        <v>29</v>
      </c>
      <c r="I7" s="158" t="s">
        <v>16</v>
      </c>
      <c r="J7" s="159"/>
      <c r="K7" s="159"/>
      <c r="L7" s="159">
        <f>L8</f>
        <v>71.610000000000014</v>
      </c>
      <c r="M7" s="159">
        <f t="shared" ref="M7:R9" si="4">M8</f>
        <v>0</v>
      </c>
      <c r="N7" s="159">
        <f t="shared" si="4"/>
        <v>5.7288000000000014</v>
      </c>
      <c r="O7" s="159">
        <f t="shared" si="4"/>
        <v>61.584600000000009</v>
      </c>
      <c r="P7" s="159">
        <f t="shared" si="4"/>
        <v>0</v>
      </c>
      <c r="Q7" s="159">
        <f t="shared" si="4"/>
        <v>4.2966000000000006</v>
      </c>
      <c r="R7" s="159">
        <f t="shared" si="4"/>
        <v>71.610000000000014</v>
      </c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>
        <v>7.0000000000000007E-2</v>
      </c>
      <c r="AW7" s="193">
        <f>R8</f>
        <v>71.610000000000014</v>
      </c>
      <c r="AX7" s="193"/>
      <c r="AY7" s="193"/>
      <c r="AZ7" s="193"/>
      <c r="BA7" s="193"/>
      <c r="BB7" s="193"/>
      <c r="BC7" s="193"/>
      <c r="BD7" s="193"/>
      <c r="BE7" s="193"/>
      <c r="BF7" s="193">
        <f t="shared" si="1"/>
        <v>71.610000000000014</v>
      </c>
      <c r="BG7" s="20">
        <v>41960</v>
      </c>
      <c r="BH7" s="193"/>
      <c r="BI7" s="175">
        <f>BF7-R7</f>
        <v>0</v>
      </c>
    </row>
    <row r="8" spans="1:61" s="155" customFormat="1" ht="48" customHeight="1" x14ac:dyDescent="0.25">
      <c r="A8" s="162"/>
      <c r="B8" s="158"/>
      <c r="C8" s="163"/>
      <c r="D8" s="158"/>
      <c r="E8" s="158"/>
      <c r="F8" s="158"/>
      <c r="G8" s="158"/>
      <c r="H8" s="158"/>
      <c r="I8" s="158" t="s">
        <v>16</v>
      </c>
      <c r="J8" s="159">
        <f>AV7</f>
        <v>7.0000000000000007E-2</v>
      </c>
      <c r="K8" s="159"/>
      <c r="L8" s="159">
        <f>J8*1023</f>
        <v>71.610000000000014</v>
      </c>
      <c r="M8" s="159"/>
      <c r="N8" s="196">
        <f>L8*0.08</f>
        <v>5.7288000000000014</v>
      </c>
      <c r="O8" s="196">
        <f>L8*0.86</f>
        <v>61.584600000000009</v>
      </c>
      <c r="P8" s="196">
        <v>0</v>
      </c>
      <c r="Q8" s="196">
        <f>L8*0.06</f>
        <v>4.2966000000000006</v>
      </c>
      <c r="R8" s="196">
        <f>SUM(N8:Q8)</f>
        <v>71.610000000000014</v>
      </c>
      <c r="S8" s="193"/>
      <c r="T8" s="193"/>
      <c r="U8" s="193"/>
      <c r="V8" s="197"/>
      <c r="W8" s="193"/>
      <c r="X8" s="193"/>
      <c r="Y8" s="193"/>
      <c r="Z8" s="193"/>
      <c r="AA8" s="197"/>
      <c r="AB8" s="193"/>
      <c r="AC8" s="193"/>
      <c r="AD8" s="193"/>
      <c r="AE8" s="193"/>
      <c r="AF8" s="193"/>
      <c r="AG8" s="193"/>
      <c r="AH8" s="193"/>
      <c r="AI8" s="193"/>
      <c r="AJ8" s="197"/>
      <c r="AK8" s="197"/>
      <c r="AL8" s="197"/>
      <c r="AM8" s="197"/>
      <c r="AN8" s="197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>
        <f t="shared" ref="BF8:BF22" si="5">W8+Z8+AB8+AD8+AF8+AH8+AJ8+AL8+AN8+AP8+AR8+AT8+AU8+AW8+AY8+BA8+BC8+BE8</f>
        <v>0</v>
      </c>
      <c r="BG8" s="20"/>
      <c r="BH8" s="193"/>
      <c r="BI8" s="175"/>
    </row>
    <row r="9" spans="1:61" s="155" customFormat="1" ht="344.25" x14ac:dyDescent="0.25">
      <c r="A9" s="162" t="s">
        <v>126</v>
      </c>
      <c r="B9" s="158" t="s">
        <v>228</v>
      </c>
      <c r="C9" s="163">
        <v>466.1</v>
      </c>
      <c r="D9" s="158" t="s">
        <v>329</v>
      </c>
      <c r="E9" s="158" t="s">
        <v>41</v>
      </c>
      <c r="F9" s="158" t="s">
        <v>435</v>
      </c>
      <c r="G9" s="158" t="s">
        <v>496</v>
      </c>
      <c r="H9" s="158" t="s">
        <v>518</v>
      </c>
      <c r="I9" s="158" t="s">
        <v>16</v>
      </c>
      <c r="J9" s="159"/>
      <c r="K9" s="159" t="s">
        <v>834</v>
      </c>
      <c r="L9" s="159">
        <f>L10</f>
        <v>102.30000000000001</v>
      </c>
      <c r="M9" s="159">
        <f t="shared" si="4"/>
        <v>0</v>
      </c>
      <c r="N9" s="159">
        <f t="shared" si="4"/>
        <v>8.1840000000000011</v>
      </c>
      <c r="O9" s="159">
        <f t="shared" si="4"/>
        <v>87.978000000000009</v>
      </c>
      <c r="P9" s="159">
        <f t="shared" si="4"/>
        <v>0</v>
      </c>
      <c r="Q9" s="159">
        <f t="shared" si="4"/>
        <v>6.1380000000000008</v>
      </c>
      <c r="R9" s="159">
        <f t="shared" si="4"/>
        <v>102.30000000000001</v>
      </c>
      <c r="S9" s="193"/>
      <c r="T9" s="193"/>
      <c r="U9" s="193"/>
      <c r="V9" s="230">
        <v>0.02</v>
      </c>
      <c r="W9" s="230">
        <f>R18</f>
        <v>20.000000000000004</v>
      </c>
      <c r="X9" s="193"/>
      <c r="Y9" s="193"/>
      <c r="Z9" s="193"/>
      <c r="AA9" s="230">
        <v>1</v>
      </c>
      <c r="AB9" s="230">
        <f>R19</f>
        <v>53.34</v>
      </c>
      <c r="AC9" s="193"/>
      <c r="AD9" s="193"/>
      <c r="AE9" s="193"/>
      <c r="AF9" s="193"/>
      <c r="AG9" s="193"/>
      <c r="AH9" s="193"/>
      <c r="AI9" s="193"/>
      <c r="AJ9" s="193"/>
      <c r="AK9" s="227" t="s">
        <v>691</v>
      </c>
      <c r="AL9" s="227">
        <f>R20</f>
        <v>388.00700000000001</v>
      </c>
      <c r="AM9" s="227">
        <v>1</v>
      </c>
      <c r="AN9" s="227">
        <f>R21</f>
        <v>12.499999999999998</v>
      </c>
      <c r="AO9" s="159">
        <f t="shared" ref="AO9:AS9" si="6">AO11</f>
        <v>0</v>
      </c>
      <c r="AP9" s="159">
        <f t="shared" si="6"/>
        <v>0</v>
      </c>
      <c r="AQ9" s="159">
        <f t="shared" si="6"/>
        <v>0</v>
      </c>
      <c r="AR9" s="159">
        <f t="shared" si="6"/>
        <v>0</v>
      </c>
      <c r="AS9" s="159">
        <f t="shared" si="6"/>
        <v>0</v>
      </c>
      <c r="AT9" s="193"/>
      <c r="AU9" s="193"/>
      <c r="AV9" s="193">
        <v>0.1</v>
      </c>
      <c r="AW9" s="193">
        <f>R10</f>
        <v>102.30000000000001</v>
      </c>
      <c r="AX9" s="193"/>
      <c r="AY9" s="193"/>
      <c r="AZ9" s="193"/>
      <c r="BA9" s="193"/>
      <c r="BB9" s="193"/>
      <c r="BC9" s="193"/>
      <c r="BD9" s="193"/>
      <c r="BE9" s="193"/>
      <c r="BF9" s="193">
        <f t="shared" si="5"/>
        <v>576.14699999999993</v>
      </c>
      <c r="BG9" s="20">
        <v>42022</v>
      </c>
      <c r="BH9" s="193"/>
      <c r="BI9" s="223" t="e">
        <f>#REF!-R9-R12-R14-R17</f>
        <v>#REF!</v>
      </c>
    </row>
    <row r="10" spans="1:61" s="155" customFormat="1" ht="51" customHeight="1" x14ac:dyDescent="0.25">
      <c r="A10" s="162"/>
      <c r="B10" s="158"/>
      <c r="C10" s="163"/>
      <c r="D10" s="158"/>
      <c r="E10" s="158"/>
      <c r="F10" s="158"/>
      <c r="G10" s="158"/>
      <c r="H10" s="158"/>
      <c r="I10" s="158" t="s">
        <v>16</v>
      </c>
      <c r="J10" s="159">
        <f>AV9</f>
        <v>0.1</v>
      </c>
      <c r="K10" s="159"/>
      <c r="L10" s="159">
        <f>J10*1023</f>
        <v>102.30000000000001</v>
      </c>
      <c r="M10" s="159"/>
      <c r="N10" s="196">
        <f>L10*0.08</f>
        <v>8.1840000000000011</v>
      </c>
      <c r="O10" s="196">
        <f>L10*0.86</f>
        <v>87.978000000000009</v>
      </c>
      <c r="P10" s="196">
        <v>0</v>
      </c>
      <c r="Q10" s="196">
        <f>L10*0.06</f>
        <v>6.1380000000000008</v>
      </c>
      <c r="R10" s="196">
        <f>SUM(N10:Q10)</f>
        <v>102.30000000000001</v>
      </c>
      <c r="S10" s="193"/>
      <c r="T10" s="193"/>
      <c r="U10" s="193"/>
      <c r="V10" s="231"/>
      <c r="W10" s="231"/>
      <c r="X10" s="193"/>
      <c r="Y10" s="193"/>
      <c r="Z10" s="193"/>
      <c r="AA10" s="231"/>
      <c r="AB10" s="231"/>
      <c r="AC10" s="193"/>
      <c r="AD10" s="193"/>
      <c r="AE10" s="193"/>
      <c r="AF10" s="193"/>
      <c r="AG10" s="193"/>
      <c r="AH10" s="193"/>
      <c r="AI10" s="193"/>
      <c r="AJ10" s="193"/>
      <c r="AK10" s="228"/>
      <c r="AL10" s="228"/>
      <c r="AM10" s="228"/>
      <c r="AN10" s="228"/>
      <c r="AO10" s="196"/>
      <c r="AP10" s="196"/>
      <c r="AQ10" s="196"/>
      <c r="AR10" s="196"/>
      <c r="AS10" s="196"/>
      <c r="AT10" s="193"/>
      <c r="AU10" s="197"/>
      <c r="AV10" s="197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>
        <f t="shared" si="5"/>
        <v>0</v>
      </c>
      <c r="BG10" s="20"/>
      <c r="BH10" s="193"/>
      <c r="BI10" s="224"/>
    </row>
    <row r="11" spans="1:61" s="155" customFormat="1" ht="384.75" x14ac:dyDescent="0.25">
      <c r="A11" s="162" t="s">
        <v>127</v>
      </c>
      <c r="B11" s="158" t="s">
        <v>229</v>
      </c>
      <c r="C11" s="163">
        <v>466.1</v>
      </c>
      <c r="D11" s="158" t="s">
        <v>330</v>
      </c>
      <c r="E11" s="158" t="s">
        <v>41</v>
      </c>
      <c r="F11" s="158" t="s">
        <v>436</v>
      </c>
      <c r="G11" s="158" t="s">
        <v>497</v>
      </c>
      <c r="H11" s="158" t="s">
        <v>519</v>
      </c>
      <c r="I11" s="158"/>
      <c r="J11" s="159"/>
      <c r="K11" s="159" t="s">
        <v>834</v>
      </c>
      <c r="L11" s="159"/>
      <c r="M11" s="159"/>
      <c r="N11" s="159"/>
      <c r="O11" s="159"/>
      <c r="P11" s="159"/>
      <c r="Q11" s="159"/>
      <c r="R11" s="159"/>
      <c r="S11" s="193"/>
      <c r="T11" s="193"/>
      <c r="U11" s="193"/>
      <c r="V11" s="231"/>
      <c r="W11" s="231"/>
      <c r="X11" s="193"/>
      <c r="Y11" s="193"/>
      <c r="Z11" s="193"/>
      <c r="AA11" s="231"/>
      <c r="AB11" s="231"/>
      <c r="AC11" s="193"/>
      <c r="AD11" s="193"/>
      <c r="AE11" s="193"/>
      <c r="AF11" s="193"/>
      <c r="AG11" s="193"/>
      <c r="AH11" s="193"/>
      <c r="AI11" s="193"/>
      <c r="AJ11" s="193"/>
      <c r="AK11" s="228"/>
      <c r="AL11" s="228"/>
      <c r="AM11" s="228"/>
      <c r="AN11" s="228"/>
      <c r="AO11" s="196">
        <f t="shared" ref="AO11" si="7">AK11*0.08</f>
        <v>0</v>
      </c>
      <c r="AP11" s="196">
        <f t="shared" ref="AP11" si="8">AK11*0.86</f>
        <v>0</v>
      </c>
      <c r="AQ11" s="196">
        <v>0</v>
      </c>
      <c r="AR11" s="196">
        <f t="shared" ref="AR11" si="9">AK11*0.06</f>
        <v>0</v>
      </c>
      <c r="AS11" s="196">
        <f t="shared" ref="AS11" si="10">SUM(AO11:AR11)</f>
        <v>0</v>
      </c>
      <c r="AT11" s="193"/>
      <c r="AU11" s="197"/>
      <c r="AV11" s="230">
        <v>0.35</v>
      </c>
      <c r="AW11" s="230">
        <f>R13</f>
        <v>358.04999999999995</v>
      </c>
      <c r="AX11" s="193"/>
      <c r="AY11" s="193"/>
      <c r="AZ11" s="193"/>
      <c r="BA11" s="193"/>
      <c r="BB11" s="193"/>
      <c r="BC11" s="193"/>
      <c r="BD11" s="193"/>
      <c r="BE11" s="197"/>
      <c r="BF11" s="193">
        <f t="shared" si="5"/>
        <v>358.04999999999995</v>
      </c>
      <c r="BG11" s="20">
        <v>42022</v>
      </c>
      <c r="BH11" s="193" t="s">
        <v>577</v>
      </c>
      <c r="BI11" s="224"/>
    </row>
    <row r="12" spans="1:61" s="155" customFormat="1" ht="405" x14ac:dyDescent="0.25">
      <c r="A12" s="162" t="s">
        <v>135</v>
      </c>
      <c r="B12" s="158" t="s">
        <v>237</v>
      </c>
      <c r="C12" s="163">
        <v>466.1</v>
      </c>
      <c r="D12" s="158" t="s">
        <v>338</v>
      </c>
      <c r="E12" s="158" t="s">
        <v>41</v>
      </c>
      <c r="F12" s="158" t="s">
        <v>443</v>
      </c>
      <c r="G12" s="158" t="s">
        <v>503</v>
      </c>
      <c r="H12" s="158" t="s">
        <v>522</v>
      </c>
      <c r="I12" s="159" t="s">
        <v>16</v>
      </c>
      <c r="J12" s="194"/>
      <c r="K12" s="194" t="s">
        <v>834</v>
      </c>
      <c r="L12" s="159">
        <f>L13</f>
        <v>358.04999999999995</v>
      </c>
      <c r="M12" s="159">
        <f t="shared" ref="M12:R14" si="11">M13</f>
        <v>0</v>
      </c>
      <c r="N12" s="159">
        <f t="shared" si="11"/>
        <v>28.643999999999998</v>
      </c>
      <c r="O12" s="159">
        <f t="shared" si="11"/>
        <v>307.92299999999994</v>
      </c>
      <c r="P12" s="159">
        <f t="shared" si="11"/>
        <v>0</v>
      </c>
      <c r="Q12" s="159">
        <f t="shared" si="11"/>
        <v>21.482999999999997</v>
      </c>
      <c r="R12" s="159">
        <f t="shared" si="11"/>
        <v>358.04999999999995</v>
      </c>
      <c r="S12" s="193"/>
      <c r="T12" s="193"/>
      <c r="U12" s="193"/>
      <c r="V12" s="231"/>
      <c r="W12" s="231"/>
      <c r="X12" s="193"/>
      <c r="Y12" s="193"/>
      <c r="Z12" s="193"/>
      <c r="AA12" s="231"/>
      <c r="AB12" s="231"/>
      <c r="AC12" s="193"/>
      <c r="AD12" s="193"/>
      <c r="AE12" s="193"/>
      <c r="AF12" s="193"/>
      <c r="AG12" s="193"/>
      <c r="AH12" s="193"/>
      <c r="AI12" s="193"/>
      <c r="AJ12" s="193"/>
      <c r="AK12" s="228"/>
      <c r="AL12" s="228"/>
      <c r="AM12" s="228"/>
      <c r="AN12" s="228"/>
      <c r="AO12" s="159">
        <f>AO14</f>
        <v>0</v>
      </c>
      <c r="AP12" s="159">
        <f>AP14</f>
        <v>0</v>
      </c>
      <c r="AQ12" s="159">
        <f>AQ14</f>
        <v>0</v>
      </c>
      <c r="AR12" s="159">
        <f>AR14</f>
        <v>0</v>
      </c>
      <c r="AS12" s="159">
        <f>AS14</f>
        <v>0</v>
      </c>
      <c r="AT12" s="193"/>
      <c r="AU12" s="198"/>
      <c r="AV12" s="232"/>
      <c r="AW12" s="232"/>
      <c r="AX12" s="193"/>
      <c r="AY12" s="193"/>
      <c r="AZ12" s="193"/>
      <c r="BA12" s="193"/>
      <c r="BB12" s="193"/>
      <c r="BC12" s="193"/>
      <c r="BD12" s="193"/>
      <c r="BE12" s="198"/>
      <c r="BF12" s="193">
        <f t="shared" si="5"/>
        <v>0</v>
      </c>
      <c r="BG12" s="20">
        <v>42022</v>
      </c>
      <c r="BH12" s="193" t="s">
        <v>583</v>
      </c>
      <c r="BI12" s="224"/>
    </row>
    <row r="13" spans="1:61" s="155" customFormat="1" ht="61.5" customHeight="1" x14ac:dyDescent="0.25">
      <c r="A13" s="162"/>
      <c r="B13" s="158"/>
      <c r="C13" s="163"/>
      <c r="D13" s="158"/>
      <c r="E13" s="158"/>
      <c r="F13" s="158"/>
      <c r="G13" s="158"/>
      <c r="H13" s="158"/>
      <c r="I13" s="159" t="s">
        <v>16</v>
      </c>
      <c r="J13" s="194">
        <f>AV11</f>
        <v>0.35</v>
      </c>
      <c r="K13" s="194"/>
      <c r="L13" s="159">
        <f>J13*1023</f>
        <v>358.04999999999995</v>
      </c>
      <c r="M13" s="159"/>
      <c r="N13" s="196">
        <f>L13*0.08</f>
        <v>28.643999999999998</v>
      </c>
      <c r="O13" s="196">
        <f>L13*0.86</f>
        <v>307.92299999999994</v>
      </c>
      <c r="P13" s="196">
        <v>0</v>
      </c>
      <c r="Q13" s="196">
        <f>L13*0.06</f>
        <v>21.482999999999997</v>
      </c>
      <c r="R13" s="196">
        <f>SUM(N13:Q13)</f>
        <v>358.04999999999995</v>
      </c>
      <c r="S13" s="193"/>
      <c r="T13" s="193"/>
      <c r="U13" s="193"/>
      <c r="V13" s="231"/>
      <c r="W13" s="231"/>
      <c r="X13" s="193"/>
      <c r="Y13" s="193"/>
      <c r="Z13" s="193"/>
      <c r="AA13" s="231"/>
      <c r="AB13" s="231"/>
      <c r="AC13" s="193"/>
      <c r="AD13" s="193"/>
      <c r="AE13" s="193"/>
      <c r="AF13" s="193"/>
      <c r="AG13" s="193"/>
      <c r="AH13" s="193"/>
      <c r="AI13" s="193"/>
      <c r="AJ13" s="193"/>
      <c r="AK13" s="228"/>
      <c r="AL13" s="228"/>
      <c r="AM13" s="228"/>
      <c r="AN13" s="228"/>
      <c r="AO13" s="196"/>
      <c r="AP13" s="196"/>
      <c r="AQ13" s="196"/>
      <c r="AR13" s="196"/>
      <c r="AS13" s="196"/>
      <c r="AT13" s="193"/>
      <c r="AU13" s="198"/>
      <c r="AV13" s="198"/>
      <c r="AW13" s="198"/>
      <c r="AX13" s="193"/>
      <c r="AY13" s="193"/>
      <c r="AZ13" s="193"/>
      <c r="BA13" s="193"/>
      <c r="BB13" s="193"/>
      <c r="BC13" s="193"/>
      <c r="BD13" s="193"/>
      <c r="BE13" s="193"/>
      <c r="BF13" s="193">
        <f t="shared" si="5"/>
        <v>0</v>
      </c>
      <c r="BG13" s="20"/>
      <c r="BH13" s="193"/>
      <c r="BI13" s="224"/>
    </row>
    <row r="14" spans="1:61" s="155" customFormat="1" ht="405" x14ac:dyDescent="0.25">
      <c r="A14" s="162" t="s">
        <v>133</v>
      </c>
      <c r="B14" s="158" t="s">
        <v>235</v>
      </c>
      <c r="C14" s="163">
        <v>466.1</v>
      </c>
      <c r="D14" s="158" t="s">
        <v>336</v>
      </c>
      <c r="E14" s="158" t="s">
        <v>41</v>
      </c>
      <c r="F14" s="158" t="s">
        <v>442</v>
      </c>
      <c r="G14" s="158" t="s">
        <v>501</v>
      </c>
      <c r="H14" s="158" t="s">
        <v>520</v>
      </c>
      <c r="I14" s="159" t="s">
        <v>16</v>
      </c>
      <c r="J14" s="158"/>
      <c r="K14" s="158" t="s">
        <v>834</v>
      </c>
      <c r="L14" s="159">
        <f>L15</f>
        <v>153.44999999999999</v>
      </c>
      <c r="M14" s="159">
        <f t="shared" si="11"/>
        <v>0</v>
      </c>
      <c r="N14" s="159">
        <f t="shared" si="11"/>
        <v>12.276</v>
      </c>
      <c r="O14" s="159">
        <f t="shared" si="11"/>
        <v>131.96699999999998</v>
      </c>
      <c r="P14" s="159">
        <f t="shared" si="11"/>
        <v>0</v>
      </c>
      <c r="Q14" s="159">
        <f t="shared" si="11"/>
        <v>9.206999999999999</v>
      </c>
      <c r="R14" s="159">
        <f t="shared" si="11"/>
        <v>153.44999999999999</v>
      </c>
      <c r="S14" s="193"/>
      <c r="T14" s="193"/>
      <c r="U14" s="193"/>
      <c r="V14" s="231"/>
      <c r="W14" s="231"/>
      <c r="X14" s="193"/>
      <c r="Y14" s="193"/>
      <c r="Z14" s="193"/>
      <c r="AA14" s="231"/>
      <c r="AB14" s="231"/>
      <c r="AC14" s="193"/>
      <c r="AD14" s="193"/>
      <c r="AE14" s="193"/>
      <c r="AF14" s="193"/>
      <c r="AG14" s="193"/>
      <c r="AH14" s="193"/>
      <c r="AI14" s="193"/>
      <c r="AJ14" s="193"/>
      <c r="AK14" s="228"/>
      <c r="AL14" s="228"/>
      <c r="AM14" s="228"/>
      <c r="AN14" s="228"/>
      <c r="AO14" s="196">
        <f t="shared" ref="AO14" si="12">AK14*0.08</f>
        <v>0</v>
      </c>
      <c r="AP14" s="196">
        <f t="shared" ref="AP14" si="13">AK14*0.86</f>
        <v>0</v>
      </c>
      <c r="AQ14" s="196">
        <v>0</v>
      </c>
      <c r="AR14" s="196">
        <f t="shared" ref="AR14" si="14">AK14*0.06</f>
        <v>0</v>
      </c>
      <c r="AS14" s="196">
        <f t="shared" ref="AS14" si="15">SUM(AO14:AR14)</f>
        <v>0</v>
      </c>
      <c r="AT14" s="193"/>
      <c r="AU14" s="193"/>
      <c r="AV14" s="193">
        <v>0.15</v>
      </c>
      <c r="AW14" s="193">
        <f>R15</f>
        <v>153.44999999999999</v>
      </c>
      <c r="AX14" s="193"/>
      <c r="AY14" s="193"/>
      <c r="AZ14" s="193"/>
      <c r="BA14" s="193"/>
      <c r="BB14" s="193"/>
      <c r="BC14" s="193"/>
      <c r="BD14" s="193"/>
      <c r="BE14" s="193"/>
      <c r="BF14" s="193">
        <f t="shared" si="5"/>
        <v>153.44999999999999</v>
      </c>
      <c r="BG14" s="20">
        <v>42022</v>
      </c>
      <c r="BH14" s="193" t="s">
        <v>581</v>
      </c>
      <c r="BI14" s="224"/>
    </row>
    <row r="15" spans="1:61" s="155" customFormat="1" ht="61.5" customHeight="1" x14ac:dyDescent="0.25">
      <c r="A15" s="162"/>
      <c r="B15" s="158"/>
      <c r="C15" s="163"/>
      <c r="D15" s="158"/>
      <c r="E15" s="158"/>
      <c r="F15" s="158"/>
      <c r="G15" s="158"/>
      <c r="H15" s="158"/>
      <c r="I15" s="159" t="s">
        <v>16</v>
      </c>
      <c r="J15" s="159">
        <f>AV14</f>
        <v>0.15</v>
      </c>
      <c r="K15" s="159"/>
      <c r="L15" s="159">
        <f>J15*1023</f>
        <v>153.44999999999999</v>
      </c>
      <c r="M15" s="159"/>
      <c r="N15" s="196">
        <f>L15*0.08</f>
        <v>12.276</v>
      </c>
      <c r="O15" s="196">
        <f>L15*0.86</f>
        <v>131.96699999999998</v>
      </c>
      <c r="P15" s="196">
        <v>0</v>
      </c>
      <c r="Q15" s="196">
        <f>L15*0.06</f>
        <v>9.206999999999999</v>
      </c>
      <c r="R15" s="196">
        <f>SUM(N15:Q15)</f>
        <v>153.44999999999999</v>
      </c>
      <c r="S15" s="193"/>
      <c r="T15" s="193"/>
      <c r="U15" s="193"/>
      <c r="V15" s="231"/>
      <c r="W15" s="231"/>
      <c r="X15" s="193"/>
      <c r="Y15" s="193"/>
      <c r="Z15" s="193"/>
      <c r="AA15" s="231"/>
      <c r="AB15" s="231"/>
      <c r="AC15" s="193"/>
      <c r="AD15" s="193"/>
      <c r="AE15" s="193"/>
      <c r="AF15" s="193"/>
      <c r="AG15" s="193"/>
      <c r="AH15" s="193"/>
      <c r="AI15" s="193"/>
      <c r="AJ15" s="193"/>
      <c r="AK15" s="228"/>
      <c r="AL15" s="228"/>
      <c r="AM15" s="228"/>
      <c r="AN15" s="228"/>
      <c r="AO15" s="196"/>
      <c r="AP15" s="196"/>
      <c r="AQ15" s="196"/>
      <c r="AR15" s="196"/>
      <c r="AS15" s="196"/>
      <c r="AT15" s="193"/>
      <c r="AU15" s="197"/>
      <c r="AV15" s="197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>
        <f t="shared" si="5"/>
        <v>0</v>
      </c>
      <c r="BG15" s="20"/>
      <c r="BH15" s="193"/>
      <c r="BI15" s="224"/>
    </row>
    <row r="16" spans="1:61" s="155" customFormat="1" ht="405" x14ac:dyDescent="0.25">
      <c r="A16" s="162" t="s">
        <v>134</v>
      </c>
      <c r="B16" s="158" t="s">
        <v>236</v>
      </c>
      <c r="C16" s="163">
        <v>466.1</v>
      </c>
      <c r="D16" s="158" t="s">
        <v>337</v>
      </c>
      <c r="E16" s="158" t="s">
        <v>41</v>
      </c>
      <c r="F16" s="158" t="s">
        <v>442</v>
      </c>
      <c r="G16" s="158" t="s">
        <v>502</v>
      </c>
      <c r="H16" s="158" t="s">
        <v>521</v>
      </c>
      <c r="I16" s="158"/>
      <c r="J16" s="159"/>
      <c r="K16" s="159" t="s">
        <v>834</v>
      </c>
      <c r="L16" s="159"/>
      <c r="M16" s="159"/>
      <c r="N16" s="196"/>
      <c r="O16" s="196"/>
      <c r="P16" s="196"/>
      <c r="Q16" s="196"/>
      <c r="R16" s="196">
        <f>SUM(N16:Q16)</f>
        <v>0</v>
      </c>
      <c r="S16" s="193"/>
      <c r="T16" s="193"/>
      <c r="U16" s="193"/>
      <c r="V16" s="231"/>
      <c r="W16" s="231"/>
      <c r="X16" s="193"/>
      <c r="Y16" s="193"/>
      <c r="Z16" s="193"/>
      <c r="AA16" s="231"/>
      <c r="AB16" s="231"/>
      <c r="AC16" s="193"/>
      <c r="AD16" s="193"/>
      <c r="AE16" s="193"/>
      <c r="AF16" s="193"/>
      <c r="AG16" s="193"/>
      <c r="AH16" s="193"/>
      <c r="AI16" s="193"/>
      <c r="AJ16" s="193"/>
      <c r="AK16" s="228"/>
      <c r="AL16" s="228"/>
      <c r="AM16" s="228"/>
      <c r="AN16" s="228"/>
      <c r="AO16" s="159">
        <f t="shared" ref="AO16:AS16" si="16">AO17</f>
        <v>0</v>
      </c>
      <c r="AP16" s="159">
        <f t="shared" si="16"/>
        <v>0</v>
      </c>
      <c r="AQ16" s="159">
        <f t="shared" si="16"/>
        <v>0</v>
      </c>
      <c r="AR16" s="159">
        <f t="shared" si="16"/>
        <v>0</v>
      </c>
      <c r="AS16" s="159">
        <f t="shared" si="16"/>
        <v>0</v>
      </c>
      <c r="AT16" s="193"/>
      <c r="AU16" s="197"/>
      <c r="AV16" s="230">
        <v>0.05</v>
      </c>
      <c r="AW16" s="230">
        <f>R22</f>
        <v>51.150000000000006</v>
      </c>
      <c r="AX16" s="193"/>
      <c r="AY16" s="193"/>
      <c r="AZ16" s="193"/>
      <c r="BA16" s="193"/>
      <c r="BB16" s="193"/>
      <c r="BC16" s="193"/>
      <c r="BD16" s="193"/>
      <c r="BE16" s="193"/>
      <c r="BF16" s="193">
        <f t="shared" si="5"/>
        <v>51.150000000000006</v>
      </c>
      <c r="BG16" s="20">
        <v>42029</v>
      </c>
      <c r="BH16" s="193" t="s">
        <v>582</v>
      </c>
      <c r="BI16" s="224"/>
    </row>
    <row r="17" spans="1:61" s="155" customFormat="1" ht="405" x14ac:dyDescent="0.25">
      <c r="A17" s="162" t="s">
        <v>136</v>
      </c>
      <c r="B17" s="158" t="s">
        <v>238</v>
      </c>
      <c r="C17" s="163">
        <v>466.1</v>
      </c>
      <c r="D17" s="158" t="s">
        <v>339</v>
      </c>
      <c r="E17" s="158" t="s">
        <v>41</v>
      </c>
      <c r="F17" s="158" t="s">
        <v>436</v>
      </c>
      <c r="G17" s="158" t="s">
        <v>504</v>
      </c>
      <c r="H17" s="158" t="s">
        <v>523</v>
      </c>
      <c r="I17" s="158" t="s">
        <v>692</v>
      </c>
      <c r="J17" s="158"/>
      <c r="K17" s="158" t="s">
        <v>834</v>
      </c>
      <c r="L17" s="159">
        <f>L18+L19+L20+L21+L22</f>
        <v>524.99699999999996</v>
      </c>
      <c r="M17" s="159">
        <f t="shared" ref="M17:R17" si="17">M18+M19+M20+M21+M22</f>
        <v>0</v>
      </c>
      <c r="N17" s="159">
        <f t="shared" si="17"/>
        <v>21.606000000000002</v>
      </c>
      <c r="O17" s="159">
        <f t="shared" si="17"/>
        <v>115.524</v>
      </c>
      <c r="P17" s="159">
        <f t="shared" si="17"/>
        <v>378.45799999999997</v>
      </c>
      <c r="Q17" s="159">
        <f t="shared" si="17"/>
        <v>9.4090000000000007</v>
      </c>
      <c r="R17" s="159">
        <f t="shared" si="17"/>
        <v>524.99699999999996</v>
      </c>
      <c r="S17" s="193"/>
      <c r="T17" s="193"/>
      <c r="U17" s="193"/>
      <c r="V17" s="232"/>
      <c r="W17" s="232"/>
      <c r="X17" s="193"/>
      <c r="Y17" s="193"/>
      <c r="Z17" s="193"/>
      <c r="AA17" s="232"/>
      <c r="AB17" s="232"/>
      <c r="AC17" s="193"/>
      <c r="AD17" s="193"/>
      <c r="AE17" s="193"/>
      <c r="AF17" s="193"/>
      <c r="AG17" s="193"/>
      <c r="AH17" s="193"/>
      <c r="AI17" s="193"/>
      <c r="AJ17" s="193"/>
      <c r="AK17" s="229"/>
      <c r="AL17" s="229"/>
      <c r="AM17" s="229"/>
      <c r="AN17" s="229"/>
      <c r="AO17" s="196">
        <f t="shared" ref="AO17" si="18">AK17*0.08</f>
        <v>0</v>
      </c>
      <c r="AP17" s="196">
        <f t="shared" ref="AP17" si="19">AK17*0.86</f>
        <v>0</v>
      </c>
      <c r="AQ17" s="196">
        <v>0</v>
      </c>
      <c r="AR17" s="196">
        <f t="shared" ref="AR17" si="20">AK17*0.06</f>
        <v>0</v>
      </c>
      <c r="AS17" s="196">
        <f t="shared" ref="AS17" si="21">SUM(AO17:AR17)</f>
        <v>0</v>
      </c>
      <c r="AT17" s="193"/>
      <c r="AU17" s="198"/>
      <c r="AV17" s="232"/>
      <c r="AW17" s="232"/>
      <c r="AX17" s="193"/>
      <c r="AY17" s="193"/>
      <c r="AZ17" s="193"/>
      <c r="BA17" s="193"/>
      <c r="BB17" s="193"/>
      <c r="BC17" s="193"/>
      <c r="BD17" s="193"/>
      <c r="BE17" s="193"/>
      <c r="BF17" s="193">
        <f t="shared" si="5"/>
        <v>0</v>
      </c>
      <c r="BG17" s="20">
        <v>42022</v>
      </c>
      <c r="BH17" s="193" t="s">
        <v>584</v>
      </c>
      <c r="BI17" s="225"/>
    </row>
    <row r="18" spans="1:61" s="155" customFormat="1" ht="44.25" customHeight="1" x14ac:dyDescent="0.25">
      <c r="A18" s="162"/>
      <c r="B18" s="158"/>
      <c r="C18" s="163"/>
      <c r="D18" s="158"/>
      <c r="E18" s="158"/>
      <c r="F18" s="158"/>
      <c r="G18" s="158"/>
      <c r="H18" s="158"/>
      <c r="I18" s="158" t="s">
        <v>6</v>
      </c>
      <c r="J18" s="159">
        <f>V9</f>
        <v>0.02</v>
      </c>
      <c r="K18" s="159"/>
      <c r="L18" s="159">
        <f>J18*1000</f>
        <v>20</v>
      </c>
      <c r="M18" s="159"/>
      <c r="N18" s="159">
        <f>L18*0.08</f>
        <v>1.6</v>
      </c>
      <c r="O18" s="159">
        <f>L18*0.89</f>
        <v>17.8</v>
      </c>
      <c r="P18" s="159">
        <v>0</v>
      </c>
      <c r="Q18" s="159">
        <f>L18*0.03</f>
        <v>0.6</v>
      </c>
      <c r="R18" s="159">
        <f t="shared" ref="R18:R19" si="22">SUM(N18:Q18)</f>
        <v>20.000000000000004</v>
      </c>
      <c r="S18" s="193"/>
      <c r="T18" s="193"/>
      <c r="U18" s="193"/>
      <c r="V18" s="198"/>
      <c r="W18" s="193"/>
      <c r="X18" s="193"/>
      <c r="Y18" s="193"/>
      <c r="Z18" s="193"/>
      <c r="AA18" s="198"/>
      <c r="AB18" s="193"/>
      <c r="AC18" s="193"/>
      <c r="AD18" s="193"/>
      <c r="AE18" s="193"/>
      <c r="AF18" s="193"/>
      <c r="AG18" s="193"/>
      <c r="AH18" s="193"/>
      <c r="AI18" s="193"/>
      <c r="AJ18" s="193"/>
      <c r="AK18" s="159"/>
      <c r="AL18" s="159"/>
      <c r="AM18" s="159"/>
      <c r="AN18" s="196"/>
      <c r="AO18" s="196"/>
      <c r="AP18" s="196"/>
      <c r="AQ18" s="196"/>
      <c r="AR18" s="196"/>
      <c r="AS18" s="195"/>
      <c r="AT18" s="193"/>
      <c r="AU18" s="198"/>
      <c r="AV18" s="198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>
        <f t="shared" si="5"/>
        <v>0</v>
      </c>
      <c r="BG18" s="20"/>
      <c r="BH18" s="193"/>
      <c r="BI18" s="175"/>
    </row>
    <row r="19" spans="1:61" s="155" customFormat="1" ht="44.25" customHeight="1" x14ac:dyDescent="0.25">
      <c r="A19" s="162"/>
      <c r="B19" s="158"/>
      <c r="C19" s="163"/>
      <c r="D19" s="158"/>
      <c r="E19" s="158"/>
      <c r="F19" s="158"/>
      <c r="G19" s="158"/>
      <c r="H19" s="158"/>
      <c r="I19" s="158" t="s">
        <v>9</v>
      </c>
      <c r="J19" s="159">
        <f>AA9</f>
        <v>1</v>
      </c>
      <c r="K19" s="159"/>
      <c r="L19" s="159">
        <v>53.34</v>
      </c>
      <c r="M19" s="159"/>
      <c r="N19" s="159">
        <v>3.91</v>
      </c>
      <c r="O19" s="159">
        <v>10.51</v>
      </c>
      <c r="P19" s="159">
        <v>38.39</v>
      </c>
      <c r="Q19" s="159">
        <v>0.53</v>
      </c>
      <c r="R19" s="159">
        <f t="shared" si="22"/>
        <v>53.34</v>
      </c>
      <c r="S19" s="193"/>
      <c r="T19" s="193"/>
      <c r="U19" s="193"/>
      <c r="V19" s="198"/>
      <c r="W19" s="193"/>
      <c r="X19" s="193"/>
      <c r="Y19" s="193"/>
      <c r="Z19" s="193"/>
      <c r="AA19" s="198"/>
      <c r="AB19" s="193"/>
      <c r="AC19" s="193"/>
      <c r="AD19" s="193"/>
      <c r="AE19" s="193"/>
      <c r="AF19" s="193"/>
      <c r="AG19" s="193"/>
      <c r="AH19" s="193"/>
      <c r="AI19" s="193"/>
      <c r="AJ19" s="193"/>
      <c r="AK19" s="159"/>
      <c r="AL19" s="159"/>
      <c r="AM19" s="159"/>
      <c r="AN19" s="196"/>
      <c r="AO19" s="196"/>
      <c r="AP19" s="196"/>
      <c r="AQ19" s="196"/>
      <c r="AR19" s="196"/>
      <c r="AS19" s="195"/>
      <c r="AT19" s="193"/>
      <c r="AU19" s="198"/>
      <c r="AV19" s="198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>
        <f t="shared" si="5"/>
        <v>0</v>
      </c>
      <c r="BG19" s="20"/>
      <c r="BH19" s="193"/>
      <c r="BI19" s="175"/>
    </row>
    <row r="20" spans="1:61" s="155" customFormat="1" ht="44.25" customHeight="1" x14ac:dyDescent="0.25">
      <c r="A20" s="162"/>
      <c r="B20" s="158"/>
      <c r="C20" s="163"/>
      <c r="D20" s="158"/>
      <c r="E20" s="158"/>
      <c r="F20" s="158"/>
      <c r="G20" s="158"/>
      <c r="H20" s="158"/>
      <c r="I20" s="158" t="s">
        <v>12</v>
      </c>
      <c r="J20" s="159" t="str">
        <f>AK9</f>
        <v>КТП-160 кВА "киоск"-1 шт.</v>
      </c>
      <c r="K20" s="159"/>
      <c r="L20" s="159">
        <v>388.00700000000001</v>
      </c>
      <c r="M20" s="159"/>
      <c r="N20" s="196">
        <v>11.254</v>
      </c>
      <c r="O20" s="196">
        <v>41.695</v>
      </c>
      <c r="P20" s="196">
        <v>329.94799999999998</v>
      </c>
      <c r="Q20" s="196">
        <v>5.1100000000000003</v>
      </c>
      <c r="R20" s="196">
        <f>SUM(N20:Q20)</f>
        <v>388.00700000000001</v>
      </c>
      <c r="S20" s="193"/>
      <c r="T20" s="193"/>
      <c r="U20" s="193"/>
      <c r="V20" s="198"/>
      <c r="W20" s="193"/>
      <c r="X20" s="193"/>
      <c r="Y20" s="193"/>
      <c r="Z20" s="193"/>
      <c r="AA20" s="198"/>
      <c r="AB20" s="193"/>
      <c r="AC20" s="193"/>
      <c r="AD20" s="193"/>
      <c r="AE20" s="193"/>
      <c r="AF20" s="193"/>
      <c r="AG20" s="193"/>
      <c r="AH20" s="193"/>
      <c r="AI20" s="193"/>
      <c r="AJ20" s="193"/>
      <c r="AK20" s="159"/>
      <c r="AL20" s="159"/>
      <c r="AM20" s="159"/>
      <c r="AN20" s="196"/>
      <c r="AO20" s="196"/>
      <c r="AP20" s="196"/>
      <c r="AQ20" s="196"/>
      <c r="AR20" s="196"/>
      <c r="AS20" s="195"/>
      <c r="AT20" s="193"/>
      <c r="AU20" s="198"/>
      <c r="AV20" s="198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>
        <f t="shared" si="5"/>
        <v>0</v>
      </c>
      <c r="BG20" s="20"/>
      <c r="BH20" s="193"/>
      <c r="BI20" s="175"/>
    </row>
    <row r="21" spans="1:61" s="155" customFormat="1" ht="44.25" customHeight="1" x14ac:dyDescent="0.25">
      <c r="A21" s="162"/>
      <c r="B21" s="158"/>
      <c r="C21" s="163"/>
      <c r="D21" s="158"/>
      <c r="E21" s="158"/>
      <c r="F21" s="158"/>
      <c r="G21" s="158"/>
      <c r="H21" s="158"/>
      <c r="I21" s="158" t="s">
        <v>33</v>
      </c>
      <c r="J21" s="159">
        <f>AN9</f>
        <v>12.499999999999998</v>
      </c>
      <c r="K21" s="159"/>
      <c r="L21" s="159">
        <v>12.5</v>
      </c>
      <c r="M21" s="159"/>
      <c r="N21" s="159">
        <v>0.75</v>
      </c>
      <c r="O21" s="159">
        <v>1.53</v>
      </c>
      <c r="P21" s="159">
        <v>10.119999999999999</v>
      </c>
      <c r="Q21" s="159">
        <v>0.1</v>
      </c>
      <c r="R21" s="159">
        <f t="shared" ref="R21" si="23">N21+O21+P21+Q21</f>
        <v>12.499999999999998</v>
      </c>
      <c r="S21" s="193"/>
      <c r="T21" s="193"/>
      <c r="U21" s="193"/>
      <c r="V21" s="198"/>
      <c r="W21" s="193"/>
      <c r="X21" s="193"/>
      <c r="Y21" s="193"/>
      <c r="Z21" s="193"/>
      <c r="AA21" s="198"/>
      <c r="AB21" s="193"/>
      <c r="AC21" s="193"/>
      <c r="AD21" s="193"/>
      <c r="AE21" s="193"/>
      <c r="AF21" s="193"/>
      <c r="AG21" s="193"/>
      <c r="AH21" s="193"/>
      <c r="AI21" s="193"/>
      <c r="AJ21" s="193"/>
      <c r="AK21" s="159"/>
      <c r="AL21" s="159"/>
      <c r="AM21" s="159"/>
      <c r="AN21" s="196"/>
      <c r="AO21" s="196"/>
      <c r="AP21" s="196"/>
      <c r="AQ21" s="196"/>
      <c r="AR21" s="196"/>
      <c r="AS21" s="195"/>
      <c r="AT21" s="193"/>
      <c r="AU21" s="198"/>
      <c r="AV21" s="198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>
        <f t="shared" si="5"/>
        <v>0</v>
      </c>
      <c r="BG21" s="20"/>
      <c r="BH21" s="193"/>
      <c r="BI21" s="175"/>
    </row>
    <row r="22" spans="1:61" s="155" customFormat="1" ht="44.25" customHeight="1" x14ac:dyDescent="0.25">
      <c r="A22" s="162"/>
      <c r="B22" s="158"/>
      <c r="C22" s="163"/>
      <c r="D22" s="158"/>
      <c r="E22" s="158"/>
      <c r="F22" s="158"/>
      <c r="G22" s="158"/>
      <c r="H22" s="158"/>
      <c r="I22" s="158" t="s">
        <v>16</v>
      </c>
      <c r="J22" s="159">
        <f>AV16</f>
        <v>0.05</v>
      </c>
      <c r="K22" s="159"/>
      <c r="L22" s="159">
        <f>J22*1023</f>
        <v>51.150000000000006</v>
      </c>
      <c r="M22" s="159"/>
      <c r="N22" s="196">
        <f>L22*0.08</f>
        <v>4.0920000000000005</v>
      </c>
      <c r="O22" s="196">
        <f>L22*0.86</f>
        <v>43.989000000000004</v>
      </c>
      <c r="P22" s="196">
        <v>0</v>
      </c>
      <c r="Q22" s="196">
        <f>L22*0.06</f>
        <v>3.0690000000000004</v>
      </c>
      <c r="R22" s="196">
        <f>SUM(N22:Q22)</f>
        <v>51.150000000000006</v>
      </c>
      <c r="S22" s="193"/>
      <c r="T22" s="193"/>
      <c r="U22" s="193"/>
      <c r="V22" s="198"/>
      <c r="W22" s="193"/>
      <c r="X22" s="193"/>
      <c r="Y22" s="193"/>
      <c r="Z22" s="193"/>
      <c r="AA22" s="198"/>
      <c r="AB22" s="193"/>
      <c r="AC22" s="193"/>
      <c r="AD22" s="193"/>
      <c r="AE22" s="193"/>
      <c r="AF22" s="193"/>
      <c r="AG22" s="193"/>
      <c r="AH22" s="193"/>
      <c r="AI22" s="193"/>
      <c r="AJ22" s="193"/>
      <c r="AK22" s="159"/>
      <c r="AL22" s="159"/>
      <c r="AM22" s="159"/>
      <c r="AN22" s="196"/>
      <c r="AO22" s="196"/>
      <c r="AP22" s="196"/>
      <c r="AQ22" s="196"/>
      <c r="AR22" s="196"/>
      <c r="AS22" s="195"/>
      <c r="AT22" s="193"/>
      <c r="AU22" s="198"/>
      <c r="AV22" s="198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>
        <f t="shared" si="5"/>
        <v>0</v>
      </c>
      <c r="BG22" s="20"/>
      <c r="BH22" s="193"/>
      <c r="BI22" s="175"/>
    </row>
    <row r="23" spans="1:61" s="174" customFormat="1" ht="93" customHeight="1" x14ac:dyDescent="0.3">
      <c r="A23" s="178"/>
      <c r="B23" s="178"/>
      <c r="C23" s="178"/>
      <c r="D23" s="178"/>
      <c r="E23" s="178"/>
      <c r="F23" s="178"/>
      <c r="G23" s="178"/>
      <c r="H23" s="178"/>
      <c r="I23" s="50"/>
      <c r="J23" s="50"/>
      <c r="K23" s="50"/>
      <c r="L23" s="51">
        <f>L17+L16+L14+L12+L11+L9+L7+L5+L3</f>
        <v>1363.8569999999997</v>
      </c>
      <c r="M23" s="51">
        <f t="shared" ref="M23:R23" si="24">M17+M16+M14+M12+M11+M9+M7+M5+M3</f>
        <v>0</v>
      </c>
      <c r="N23" s="51">
        <f t="shared" si="24"/>
        <v>88.714800000000025</v>
      </c>
      <c r="O23" s="51">
        <f t="shared" si="24"/>
        <v>836.94360000000006</v>
      </c>
      <c r="P23" s="51">
        <f t="shared" si="24"/>
        <v>378.45799999999997</v>
      </c>
      <c r="Q23" s="51">
        <f t="shared" si="24"/>
        <v>59.740599999999993</v>
      </c>
      <c r="R23" s="51">
        <f t="shared" si="24"/>
        <v>1363.8569999999997</v>
      </c>
      <c r="S23" s="51"/>
      <c r="T23" s="51"/>
      <c r="U23" s="51"/>
      <c r="V23" s="51">
        <v>0.02</v>
      </c>
      <c r="W23" s="51"/>
      <c r="X23" s="51"/>
      <c r="Y23" s="51"/>
      <c r="Z23" s="51"/>
      <c r="AA23" s="51">
        <v>1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 t="s">
        <v>760</v>
      </c>
      <c r="AL23" s="51"/>
      <c r="AM23" s="51">
        <v>1</v>
      </c>
      <c r="AN23" s="51"/>
      <c r="AO23" s="51"/>
      <c r="AP23" s="51"/>
      <c r="AQ23" s="51"/>
      <c r="AR23" s="51"/>
      <c r="AS23" s="51"/>
      <c r="AT23" s="51"/>
      <c r="AU23" s="51"/>
      <c r="AV23" s="51">
        <v>0.87</v>
      </c>
      <c r="AW23" s="51"/>
      <c r="AX23" s="51"/>
      <c r="AY23" s="51"/>
      <c r="AZ23" s="51"/>
      <c r="BA23" s="51"/>
      <c r="BB23" s="51"/>
      <c r="BC23" s="51"/>
      <c r="BD23" s="51"/>
      <c r="BE23" s="51"/>
      <c r="BF23" s="51">
        <f>SUM(BF3:BF22)</f>
        <v>1363.857</v>
      </c>
      <c r="BG23" s="51"/>
      <c r="BH23" s="51"/>
      <c r="BI23" s="179">
        <f>BF23-R23</f>
        <v>0</v>
      </c>
    </row>
  </sheetData>
  <autoFilter ref="A2:BH23"/>
  <mergeCells count="13">
    <mergeCell ref="AM9:AM17"/>
    <mergeCell ref="AN9:AN17"/>
    <mergeCell ref="BI9:BI17"/>
    <mergeCell ref="AV11:AV12"/>
    <mergeCell ref="AW11:AW12"/>
    <mergeCell ref="AV16:AV17"/>
    <mergeCell ref="AW16:AW17"/>
    <mergeCell ref="AL9:AL17"/>
    <mergeCell ref="V9:V17"/>
    <mergeCell ref="W9:W17"/>
    <mergeCell ref="AA9:AA17"/>
    <mergeCell ref="AB9:AB17"/>
    <mergeCell ref="AK9:AK17"/>
  </mergeCells>
  <pageMargins left="0" right="0" top="0" bottom="0" header="0" footer="0"/>
  <pageSetup paperSize="9" scale="25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0"/>
  <sheetViews>
    <sheetView view="pageBreakPreview" zoomScale="60" zoomScaleNormal="70" workbookViewId="0">
      <pane ySplit="2" topLeftCell="A99" activePane="bottomLeft" state="frozen"/>
      <selection pane="bottomLeft" activeCell="G73" sqref="G73"/>
    </sheetView>
  </sheetViews>
  <sheetFormatPr defaultColWidth="9.140625" defaultRowHeight="12.75" x14ac:dyDescent="0.2"/>
  <cols>
    <col min="1" max="1" width="11.5703125" style="98" customWidth="1"/>
    <col min="2" max="2" width="13.28515625" style="98" customWidth="1"/>
    <col min="3" max="3" width="9.42578125" style="98" customWidth="1"/>
    <col min="4" max="4" width="11.42578125" style="98" customWidth="1"/>
    <col min="5" max="5" width="6.85546875" style="98" customWidth="1"/>
    <col min="6" max="6" width="17.42578125" style="98" customWidth="1"/>
    <col min="7" max="7" width="45.140625" style="98" customWidth="1"/>
    <col min="8" max="8" width="50.5703125" style="98" customWidth="1"/>
    <col min="9" max="9" width="16.7109375" style="99" customWidth="1"/>
    <col min="10" max="10" width="9" style="99" customWidth="1"/>
    <col min="11" max="11" width="9.5703125" style="99" customWidth="1"/>
    <col min="12" max="12" width="11.28515625" style="99" customWidth="1"/>
    <col min="13" max="13" width="9.28515625" style="99" customWidth="1"/>
    <col min="14" max="16" width="9.85546875" style="99" customWidth="1"/>
    <col min="17" max="17" width="9.42578125" style="99" customWidth="1"/>
    <col min="18" max="18" width="11.5703125" style="100" customWidth="1"/>
    <col min="19" max="19" width="17.42578125" style="98" hidden="1" customWidth="1"/>
    <col min="20" max="21" width="17" style="98" hidden="1" customWidth="1"/>
    <col min="22" max="22" width="10" style="98" customWidth="1"/>
    <col min="23" max="23" width="13" style="98" customWidth="1"/>
    <col min="24" max="24" width="12.5703125" style="101" hidden="1" customWidth="1"/>
    <col min="25" max="26" width="9.140625" style="101" hidden="1" customWidth="1"/>
    <col min="27" max="27" width="13.42578125" style="101" customWidth="1"/>
    <col min="28" max="28" width="12.28515625" style="101" customWidth="1"/>
    <col min="29" max="30" width="10.7109375" style="101" hidden="1" customWidth="1"/>
    <col min="31" max="32" width="9.140625" style="101" hidden="1" customWidth="1"/>
    <col min="33" max="33" width="9.5703125" style="101" hidden="1" customWidth="1"/>
    <col min="34" max="34" width="9.140625" style="101" hidden="1" customWidth="1"/>
    <col min="35" max="35" width="9.140625" style="101" customWidth="1"/>
    <col min="36" max="36" width="9.5703125" style="101" customWidth="1"/>
    <col min="37" max="37" width="26.28515625" style="101" customWidth="1"/>
    <col min="38" max="38" width="14.85546875" style="101" customWidth="1"/>
    <col min="39" max="40" width="12.42578125" style="101" customWidth="1"/>
    <col min="41" max="44" width="9.140625" style="101" hidden="1" customWidth="1"/>
    <col min="45" max="45" width="35.140625" style="101" hidden="1" customWidth="1"/>
    <col min="46" max="46" width="11.42578125" style="101" hidden="1" customWidth="1"/>
    <col min="47" max="47" width="13.5703125" style="101" hidden="1" customWidth="1"/>
    <col min="48" max="48" width="10.28515625" style="101" customWidth="1"/>
    <col min="49" max="49" width="15.140625" style="101" customWidth="1"/>
    <col min="50" max="50" width="26" style="101" hidden="1" customWidth="1"/>
    <col min="51" max="51" width="13.42578125" style="101" hidden="1" customWidth="1"/>
    <col min="52" max="52" width="15.42578125" style="101" hidden="1" customWidth="1"/>
    <col min="53" max="53" width="11.28515625" style="101" hidden="1" customWidth="1"/>
    <col min="54" max="55" width="11.42578125" style="101" hidden="1" customWidth="1"/>
    <col min="56" max="56" width="11.85546875" style="101" hidden="1" customWidth="1"/>
    <col min="57" max="57" width="16.5703125" style="101" hidden="1" customWidth="1"/>
    <col min="58" max="58" width="24.5703125" style="101" customWidth="1"/>
    <col min="59" max="59" width="20.7109375" style="102" customWidth="1"/>
    <col min="60" max="60" width="22.42578125" style="101" customWidth="1"/>
    <col min="61" max="61" width="26" style="103" customWidth="1"/>
    <col min="62" max="16384" width="9.140625" style="98"/>
  </cols>
  <sheetData>
    <row r="1" spans="1:61" x14ac:dyDescent="0.2">
      <c r="C1" s="98" t="s">
        <v>697</v>
      </c>
    </row>
    <row r="2" spans="1:61" s="108" customFormat="1" ht="183.75" customHeight="1" x14ac:dyDescent="0.25">
      <c r="A2" s="104" t="s">
        <v>0</v>
      </c>
      <c r="B2" s="104" t="s">
        <v>30</v>
      </c>
      <c r="C2" s="104" t="s">
        <v>32</v>
      </c>
      <c r="D2" s="104" t="s">
        <v>1</v>
      </c>
      <c r="E2" s="104" t="s">
        <v>2</v>
      </c>
      <c r="F2" s="104" t="s">
        <v>21</v>
      </c>
      <c r="G2" s="104" t="s">
        <v>26</v>
      </c>
      <c r="H2" s="104" t="s">
        <v>3</v>
      </c>
      <c r="I2" s="104" t="s">
        <v>675</v>
      </c>
      <c r="J2" s="104" t="s">
        <v>676</v>
      </c>
      <c r="K2" s="104" t="s">
        <v>701</v>
      </c>
      <c r="L2" s="104" t="s">
        <v>677</v>
      </c>
      <c r="M2" s="104"/>
      <c r="N2" s="104" t="s">
        <v>678</v>
      </c>
      <c r="O2" s="104" t="s">
        <v>679</v>
      </c>
      <c r="P2" s="104" t="s">
        <v>680</v>
      </c>
      <c r="Q2" s="104" t="s">
        <v>681</v>
      </c>
      <c r="R2" s="105" t="s">
        <v>682</v>
      </c>
      <c r="S2" s="104" t="s">
        <v>4</v>
      </c>
      <c r="T2" s="104" t="s">
        <v>25</v>
      </c>
      <c r="U2" s="104" t="s">
        <v>5</v>
      </c>
      <c r="V2" s="104" t="s">
        <v>6</v>
      </c>
      <c r="W2" s="104"/>
      <c r="X2" s="106" t="s">
        <v>7</v>
      </c>
      <c r="Y2" s="106" t="s">
        <v>8</v>
      </c>
      <c r="Z2" s="106"/>
      <c r="AA2" s="106" t="s">
        <v>9</v>
      </c>
      <c r="AB2" s="106"/>
      <c r="AC2" s="106" t="s">
        <v>10</v>
      </c>
      <c r="AD2" s="106"/>
      <c r="AE2" s="106" t="s">
        <v>11</v>
      </c>
      <c r="AF2" s="106"/>
      <c r="AG2" s="106" t="s">
        <v>10</v>
      </c>
      <c r="AH2" s="106"/>
      <c r="AI2" s="106" t="s">
        <v>539</v>
      </c>
      <c r="AJ2" s="106"/>
      <c r="AK2" s="106" t="s">
        <v>12</v>
      </c>
      <c r="AL2" s="106"/>
      <c r="AM2" s="106" t="s">
        <v>33</v>
      </c>
      <c r="AN2" s="106"/>
      <c r="AO2" s="106" t="s">
        <v>13</v>
      </c>
      <c r="AP2" s="106"/>
      <c r="AQ2" s="106" t="s">
        <v>14</v>
      </c>
      <c r="AR2" s="106"/>
      <c r="AS2" s="106" t="s">
        <v>15</v>
      </c>
      <c r="AT2" s="106"/>
      <c r="AU2" s="106"/>
      <c r="AV2" s="106" t="s">
        <v>16</v>
      </c>
      <c r="AW2" s="106"/>
      <c r="AX2" s="106" t="s">
        <v>17</v>
      </c>
      <c r="AY2" s="106"/>
      <c r="AZ2" s="106" t="s">
        <v>18</v>
      </c>
      <c r="BA2" s="106"/>
      <c r="BB2" s="106" t="s">
        <v>19</v>
      </c>
      <c r="BC2" s="106"/>
      <c r="BD2" s="106" t="s">
        <v>22</v>
      </c>
      <c r="BE2" s="106"/>
      <c r="BF2" s="106" t="s">
        <v>24</v>
      </c>
      <c r="BG2" s="107" t="s">
        <v>23</v>
      </c>
      <c r="BH2" s="106" t="s">
        <v>20</v>
      </c>
      <c r="BI2" s="103"/>
    </row>
    <row r="3" spans="1:61" s="117" customFormat="1" ht="120" customHeight="1" x14ac:dyDescent="0.25">
      <c r="A3" s="109" t="s">
        <v>69</v>
      </c>
      <c r="B3" s="110" t="s">
        <v>172</v>
      </c>
      <c r="C3" s="111">
        <v>466.1</v>
      </c>
      <c r="D3" s="110" t="s">
        <v>272</v>
      </c>
      <c r="E3" s="110" t="s">
        <v>28</v>
      </c>
      <c r="F3" s="110" t="s">
        <v>379</v>
      </c>
      <c r="G3" s="110" t="s">
        <v>473</v>
      </c>
      <c r="H3" s="110" t="s">
        <v>516</v>
      </c>
      <c r="I3" s="112" t="s">
        <v>539</v>
      </c>
      <c r="J3" s="112"/>
      <c r="K3" s="153"/>
      <c r="L3" s="153">
        <f>L4</f>
        <v>8.1999999999999993</v>
      </c>
      <c r="M3" s="153">
        <f t="shared" ref="M3:R3" si="0">M4</f>
        <v>0</v>
      </c>
      <c r="N3" s="153">
        <f t="shared" si="0"/>
        <v>0.26</v>
      </c>
      <c r="O3" s="153">
        <f t="shared" si="0"/>
        <v>1.1599999999999999</v>
      </c>
      <c r="P3" s="153">
        <f t="shared" si="0"/>
        <v>6.7</v>
      </c>
      <c r="Q3" s="153">
        <f t="shared" si="0"/>
        <v>0.08</v>
      </c>
      <c r="R3" s="153">
        <f t="shared" si="0"/>
        <v>8.2000000000000011</v>
      </c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>
        <v>1</v>
      </c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>
        <v>0.24</v>
      </c>
      <c r="AW3" s="114">
        <f>R4</f>
        <v>8.2000000000000011</v>
      </c>
      <c r="AX3" s="114"/>
      <c r="AY3" s="114"/>
      <c r="AZ3" s="114"/>
      <c r="BA3" s="114"/>
      <c r="BB3" s="114"/>
      <c r="BC3" s="114"/>
      <c r="BD3" s="114"/>
      <c r="BE3" s="114"/>
      <c r="BF3" s="114">
        <f t="shared" ref="BF3:BF66" si="1">W3+Z3+AB3+AD3+AF3+AH3+AJ3+AL3+AN3+AP3+AR3+AT3+AU3+AW3+AY3+BA3+BC3+BE3</f>
        <v>8.2000000000000011</v>
      </c>
      <c r="BG3" s="115">
        <v>42007</v>
      </c>
      <c r="BH3" s="114"/>
      <c r="BI3" s="116" t="e">
        <f>#REF!-#REF!</f>
        <v>#REF!</v>
      </c>
    </row>
    <row r="4" spans="1:61" s="108" customFormat="1" ht="52.5" customHeight="1" x14ac:dyDescent="0.25">
      <c r="A4" s="118"/>
      <c r="B4" s="119"/>
      <c r="C4" s="120"/>
      <c r="D4" s="119"/>
      <c r="E4" s="119"/>
      <c r="F4" s="119"/>
      <c r="G4" s="119"/>
      <c r="H4" s="119"/>
      <c r="I4" s="121" t="s">
        <v>539</v>
      </c>
      <c r="J4" s="121">
        <f>AI3</f>
        <v>1</v>
      </c>
      <c r="K4" s="121"/>
      <c r="L4" s="121">
        <v>8.1999999999999993</v>
      </c>
      <c r="M4" s="121"/>
      <c r="N4" s="121">
        <v>0.26</v>
      </c>
      <c r="O4" s="121">
        <v>1.1599999999999999</v>
      </c>
      <c r="P4" s="121">
        <v>6.7</v>
      </c>
      <c r="Q4" s="121">
        <v>0.08</v>
      </c>
      <c r="R4" s="113">
        <f>SUM(N4:Q4)</f>
        <v>8.2000000000000011</v>
      </c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14">
        <f t="shared" si="1"/>
        <v>0</v>
      </c>
      <c r="BG4" s="123"/>
      <c r="BH4" s="122"/>
      <c r="BI4" s="116">
        <f t="shared" ref="BI4:BI22" si="2">BF3-R3</f>
        <v>0</v>
      </c>
    </row>
    <row r="5" spans="1:61" s="117" customFormat="1" ht="120" customHeight="1" x14ac:dyDescent="0.25">
      <c r="A5" s="109" t="s">
        <v>70</v>
      </c>
      <c r="B5" s="110" t="s">
        <v>173</v>
      </c>
      <c r="C5" s="111">
        <v>466.1</v>
      </c>
      <c r="D5" s="110" t="s">
        <v>273</v>
      </c>
      <c r="E5" s="110" t="s">
        <v>28</v>
      </c>
      <c r="F5" s="110" t="s">
        <v>380</v>
      </c>
      <c r="G5" s="110" t="s">
        <v>474</v>
      </c>
      <c r="H5" s="110" t="s">
        <v>29</v>
      </c>
      <c r="I5" s="30" t="s">
        <v>16</v>
      </c>
      <c r="J5" s="112"/>
      <c r="K5" s="112"/>
      <c r="L5" s="112">
        <f>L6</f>
        <v>286.44000000000005</v>
      </c>
      <c r="M5" s="112">
        <f t="shared" ref="M5:R5" si="3">M6</f>
        <v>0</v>
      </c>
      <c r="N5" s="112">
        <f t="shared" si="3"/>
        <v>22.915200000000006</v>
      </c>
      <c r="O5" s="112">
        <f t="shared" si="3"/>
        <v>246.33840000000004</v>
      </c>
      <c r="P5" s="112">
        <f t="shared" si="3"/>
        <v>0</v>
      </c>
      <c r="Q5" s="112">
        <f t="shared" si="3"/>
        <v>17.186400000000003</v>
      </c>
      <c r="R5" s="112">
        <f t="shared" si="3"/>
        <v>286.44000000000005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>
        <v>0.28000000000000003</v>
      </c>
      <c r="AW5" s="114">
        <f>R6</f>
        <v>286.44000000000005</v>
      </c>
      <c r="AX5" s="114"/>
      <c r="AY5" s="114"/>
      <c r="AZ5" s="114"/>
      <c r="BA5" s="114"/>
      <c r="BB5" s="114"/>
      <c r="BC5" s="114"/>
      <c r="BD5" s="114"/>
      <c r="BE5" s="114"/>
      <c r="BF5" s="114">
        <f t="shared" si="1"/>
        <v>286.44000000000005</v>
      </c>
      <c r="BG5" s="115">
        <v>41947</v>
      </c>
      <c r="BH5" s="114"/>
      <c r="BI5" s="116">
        <f t="shared" si="2"/>
        <v>-8.2000000000000011</v>
      </c>
    </row>
    <row r="6" spans="1:61" s="129" customFormat="1" ht="48" customHeight="1" x14ac:dyDescent="0.25">
      <c r="A6" s="126"/>
      <c r="B6" s="127"/>
      <c r="C6" s="128"/>
      <c r="D6" s="127"/>
      <c r="E6" s="127"/>
      <c r="F6" s="127"/>
      <c r="G6" s="127"/>
      <c r="H6" s="127"/>
      <c r="I6" s="135" t="s">
        <v>16</v>
      </c>
      <c r="J6" s="124">
        <f>AV5</f>
        <v>0.28000000000000003</v>
      </c>
      <c r="K6" s="124"/>
      <c r="L6" s="121">
        <f>J6*1023</f>
        <v>286.44000000000005</v>
      </c>
      <c r="M6" s="121"/>
      <c r="N6" s="130">
        <f>L6*0.08</f>
        <v>22.915200000000006</v>
      </c>
      <c r="O6" s="130">
        <f>L6*0.86</f>
        <v>246.33840000000004</v>
      </c>
      <c r="P6" s="130">
        <v>0</v>
      </c>
      <c r="Q6" s="130">
        <f>L6*0.06</f>
        <v>17.186400000000003</v>
      </c>
      <c r="R6" s="131">
        <f>SUM(N6:Q6)</f>
        <v>286.44000000000005</v>
      </c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14">
        <f t="shared" si="1"/>
        <v>0</v>
      </c>
      <c r="BG6" s="107"/>
      <c r="BH6" s="125"/>
      <c r="BI6" s="116">
        <f t="shared" si="2"/>
        <v>0</v>
      </c>
    </row>
    <row r="7" spans="1:61" s="117" customFormat="1" ht="120" customHeight="1" x14ac:dyDescent="0.25">
      <c r="A7" s="109" t="s">
        <v>71</v>
      </c>
      <c r="B7" s="110" t="s">
        <v>174</v>
      </c>
      <c r="C7" s="111">
        <v>466.1</v>
      </c>
      <c r="D7" s="110" t="s">
        <v>274</v>
      </c>
      <c r="E7" s="110" t="s">
        <v>28</v>
      </c>
      <c r="F7" s="110" t="s">
        <v>381</v>
      </c>
      <c r="G7" s="110" t="s">
        <v>733</v>
      </c>
      <c r="H7" s="110" t="s">
        <v>29</v>
      </c>
      <c r="I7" s="30" t="s">
        <v>16</v>
      </c>
      <c r="J7" s="112"/>
      <c r="K7" s="112"/>
      <c r="L7" s="112">
        <f>L8</f>
        <v>122.75999999999999</v>
      </c>
      <c r="M7" s="112">
        <f t="shared" ref="M7:R7" si="4">M8</f>
        <v>0</v>
      </c>
      <c r="N7" s="112">
        <f t="shared" si="4"/>
        <v>9.8208000000000002</v>
      </c>
      <c r="O7" s="112">
        <f t="shared" si="4"/>
        <v>105.57359999999998</v>
      </c>
      <c r="P7" s="112">
        <f t="shared" si="4"/>
        <v>0</v>
      </c>
      <c r="Q7" s="112">
        <f t="shared" si="4"/>
        <v>7.3655999999999988</v>
      </c>
      <c r="R7" s="112">
        <f t="shared" si="4"/>
        <v>122.75999999999999</v>
      </c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>
        <v>0.12</v>
      </c>
      <c r="AW7" s="114">
        <f>R8</f>
        <v>122.75999999999999</v>
      </c>
      <c r="AX7" s="114"/>
      <c r="AY7" s="114"/>
      <c r="AZ7" s="114"/>
      <c r="BA7" s="114"/>
      <c r="BB7" s="114"/>
      <c r="BC7" s="114"/>
      <c r="BD7" s="114"/>
      <c r="BE7" s="114"/>
      <c r="BF7" s="114">
        <f t="shared" si="1"/>
        <v>122.75999999999999</v>
      </c>
      <c r="BG7" s="115">
        <v>41957</v>
      </c>
      <c r="BH7" s="114"/>
      <c r="BI7" s="116">
        <f t="shared" si="2"/>
        <v>-286.44000000000005</v>
      </c>
    </row>
    <row r="8" spans="1:61" s="108" customFormat="1" ht="49.5" customHeight="1" x14ac:dyDescent="0.25">
      <c r="A8" s="118"/>
      <c r="B8" s="119"/>
      <c r="C8" s="120"/>
      <c r="D8" s="119"/>
      <c r="E8" s="119"/>
      <c r="F8" s="119"/>
      <c r="G8" s="119"/>
      <c r="H8" s="119"/>
      <c r="I8" s="135" t="s">
        <v>16</v>
      </c>
      <c r="J8" s="121">
        <f>AV7</f>
        <v>0.12</v>
      </c>
      <c r="K8" s="121"/>
      <c r="L8" s="121">
        <f>J8*1023</f>
        <v>122.75999999999999</v>
      </c>
      <c r="M8" s="121"/>
      <c r="N8" s="130">
        <f>L8*0.08</f>
        <v>9.8208000000000002</v>
      </c>
      <c r="O8" s="130">
        <f>L8*0.86</f>
        <v>105.57359999999998</v>
      </c>
      <c r="P8" s="130">
        <v>0</v>
      </c>
      <c r="Q8" s="130">
        <f>L8*0.06</f>
        <v>7.3655999999999988</v>
      </c>
      <c r="R8" s="131">
        <f>SUM(N8:Q8)</f>
        <v>122.75999999999999</v>
      </c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14">
        <f t="shared" si="1"/>
        <v>0</v>
      </c>
      <c r="BG8" s="123"/>
      <c r="BH8" s="122"/>
      <c r="BI8" s="116">
        <f t="shared" si="2"/>
        <v>0</v>
      </c>
    </row>
    <row r="9" spans="1:61" s="117" customFormat="1" ht="120" customHeight="1" x14ac:dyDescent="0.25">
      <c r="A9" s="109" t="s">
        <v>72</v>
      </c>
      <c r="B9" s="110" t="s">
        <v>175</v>
      </c>
      <c r="C9" s="111">
        <v>466.1</v>
      </c>
      <c r="D9" s="110" t="s">
        <v>275</v>
      </c>
      <c r="E9" s="110" t="s">
        <v>41</v>
      </c>
      <c r="F9" s="110" t="s">
        <v>382</v>
      </c>
      <c r="G9" s="110" t="s">
        <v>611</v>
      </c>
      <c r="H9" s="110" t="s">
        <v>29</v>
      </c>
      <c r="I9" s="30" t="s">
        <v>16</v>
      </c>
      <c r="J9" s="112"/>
      <c r="K9" s="112"/>
      <c r="L9" s="112">
        <f>L10</f>
        <v>30.689999999999998</v>
      </c>
      <c r="M9" s="112">
        <f t="shared" ref="M9:R9" si="5">M10</f>
        <v>0</v>
      </c>
      <c r="N9" s="112">
        <f t="shared" si="5"/>
        <v>2.4552</v>
      </c>
      <c r="O9" s="112">
        <f t="shared" si="5"/>
        <v>26.393399999999996</v>
      </c>
      <c r="P9" s="112">
        <f t="shared" si="5"/>
        <v>0</v>
      </c>
      <c r="Q9" s="112">
        <f t="shared" si="5"/>
        <v>1.8413999999999997</v>
      </c>
      <c r="R9" s="112">
        <f t="shared" si="5"/>
        <v>30.689999999999998</v>
      </c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>
        <v>0.03</v>
      </c>
      <c r="AW9" s="114">
        <f>R10</f>
        <v>30.689999999999998</v>
      </c>
      <c r="AX9" s="114"/>
      <c r="AY9" s="114"/>
      <c r="AZ9" s="114"/>
      <c r="BA9" s="114"/>
      <c r="BB9" s="114"/>
      <c r="BC9" s="114"/>
      <c r="BD9" s="114"/>
      <c r="BE9" s="114"/>
      <c r="BF9" s="114">
        <f t="shared" si="1"/>
        <v>30.689999999999998</v>
      </c>
      <c r="BG9" s="115">
        <v>41967</v>
      </c>
      <c r="BH9" s="114"/>
      <c r="BI9" s="116">
        <f t="shared" si="2"/>
        <v>-122.75999999999999</v>
      </c>
    </row>
    <row r="10" spans="1:61" s="129" customFormat="1" ht="51" customHeight="1" x14ac:dyDescent="0.25">
      <c r="A10" s="126"/>
      <c r="B10" s="127"/>
      <c r="C10" s="128"/>
      <c r="D10" s="127"/>
      <c r="E10" s="127"/>
      <c r="F10" s="127"/>
      <c r="G10" s="127"/>
      <c r="H10" s="127"/>
      <c r="I10" s="135" t="s">
        <v>16</v>
      </c>
      <c r="J10" s="124">
        <f>AV9</f>
        <v>0.03</v>
      </c>
      <c r="K10" s="124"/>
      <c r="L10" s="121">
        <f>J10*1023</f>
        <v>30.689999999999998</v>
      </c>
      <c r="M10" s="121"/>
      <c r="N10" s="130">
        <f>L10*0.08</f>
        <v>2.4552</v>
      </c>
      <c r="O10" s="130">
        <f>L10*0.86</f>
        <v>26.393399999999996</v>
      </c>
      <c r="P10" s="130">
        <v>0</v>
      </c>
      <c r="Q10" s="130">
        <f>L10*0.06</f>
        <v>1.8413999999999997</v>
      </c>
      <c r="R10" s="131">
        <f>SUM(N10:Q10)</f>
        <v>30.689999999999998</v>
      </c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14">
        <f t="shared" si="1"/>
        <v>0</v>
      </c>
      <c r="BG10" s="107"/>
      <c r="BH10" s="125"/>
      <c r="BI10" s="116">
        <f t="shared" si="2"/>
        <v>0</v>
      </c>
    </row>
    <row r="11" spans="1:61" s="117" customFormat="1" ht="129" customHeight="1" x14ac:dyDescent="0.25">
      <c r="A11" s="109" t="s">
        <v>73</v>
      </c>
      <c r="B11" s="110" t="s">
        <v>176</v>
      </c>
      <c r="C11" s="111">
        <v>466.1</v>
      </c>
      <c r="D11" s="110" t="s">
        <v>276</v>
      </c>
      <c r="E11" s="110" t="s">
        <v>28</v>
      </c>
      <c r="F11" s="110" t="s">
        <v>383</v>
      </c>
      <c r="G11" s="110" t="s">
        <v>734</v>
      </c>
      <c r="H11" s="110" t="s">
        <v>29</v>
      </c>
      <c r="I11" s="30" t="s">
        <v>16</v>
      </c>
      <c r="J11" s="112"/>
      <c r="K11" s="112"/>
      <c r="L11" s="112">
        <f>L12</f>
        <v>30.689999999999998</v>
      </c>
      <c r="M11" s="112">
        <f t="shared" ref="M11:R11" si="6">M12</f>
        <v>0</v>
      </c>
      <c r="N11" s="112">
        <f t="shared" si="6"/>
        <v>2.4552</v>
      </c>
      <c r="O11" s="112">
        <f t="shared" si="6"/>
        <v>26.393399999999996</v>
      </c>
      <c r="P11" s="112">
        <f t="shared" si="6"/>
        <v>0</v>
      </c>
      <c r="Q11" s="112">
        <f t="shared" si="6"/>
        <v>1.8413999999999997</v>
      </c>
      <c r="R11" s="112">
        <f t="shared" si="6"/>
        <v>30.689999999999998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>
        <v>0.03</v>
      </c>
      <c r="AW11" s="114">
        <f>R12</f>
        <v>30.689999999999998</v>
      </c>
      <c r="AX11" s="114"/>
      <c r="AY11" s="114"/>
      <c r="AZ11" s="114"/>
      <c r="BA11" s="114"/>
      <c r="BB11" s="114"/>
      <c r="BC11" s="114"/>
      <c r="BD11" s="114"/>
      <c r="BE11" s="114"/>
      <c r="BF11" s="114">
        <f t="shared" si="1"/>
        <v>30.689999999999998</v>
      </c>
      <c r="BG11" s="115">
        <v>41947</v>
      </c>
      <c r="BH11" s="114"/>
      <c r="BI11" s="116">
        <f t="shared" si="2"/>
        <v>-30.689999999999998</v>
      </c>
    </row>
    <row r="12" spans="1:61" s="108" customFormat="1" ht="52.5" customHeight="1" x14ac:dyDescent="0.25">
      <c r="A12" s="118"/>
      <c r="B12" s="119"/>
      <c r="C12" s="120"/>
      <c r="D12" s="119"/>
      <c r="E12" s="119"/>
      <c r="F12" s="119"/>
      <c r="G12" s="119"/>
      <c r="H12" s="119"/>
      <c r="I12" s="135" t="s">
        <v>16</v>
      </c>
      <c r="J12" s="121">
        <f>AV11</f>
        <v>0.03</v>
      </c>
      <c r="K12" s="121"/>
      <c r="L12" s="121">
        <f>J12*1023</f>
        <v>30.689999999999998</v>
      </c>
      <c r="M12" s="121"/>
      <c r="N12" s="130">
        <f>L12*0.08</f>
        <v>2.4552</v>
      </c>
      <c r="O12" s="130">
        <f>L12*0.86</f>
        <v>26.393399999999996</v>
      </c>
      <c r="P12" s="130">
        <v>0</v>
      </c>
      <c r="Q12" s="130">
        <f>L12*0.06</f>
        <v>1.8413999999999997</v>
      </c>
      <c r="R12" s="131">
        <f>SUM(N12:Q12)</f>
        <v>30.689999999999998</v>
      </c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14">
        <f t="shared" si="1"/>
        <v>0</v>
      </c>
      <c r="BG12" s="123"/>
      <c r="BH12" s="122"/>
      <c r="BI12" s="116">
        <f t="shared" si="2"/>
        <v>0</v>
      </c>
    </row>
    <row r="13" spans="1:61" s="117" customFormat="1" ht="120" customHeight="1" x14ac:dyDescent="0.25">
      <c r="A13" s="109" t="s">
        <v>74</v>
      </c>
      <c r="B13" s="110" t="s">
        <v>177</v>
      </c>
      <c r="C13" s="111">
        <v>466.1</v>
      </c>
      <c r="D13" s="110" t="s">
        <v>277</v>
      </c>
      <c r="E13" s="110" t="s">
        <v>41</v>
      </c>
      <c r="F13" s="110" t="s">
        <v>384</v>
      </c>
      <c r="G13" s="110" t="s">
        <v>475</v>
      </c>
      <c r="H13" s="110" t="s">
        <v>29</v>
      </c>
      <c r="I13" s="30" t="s">
        <v>16</v>
      </c>
      <c r="J13" s="30"/>
      <c r="K13" s="30"/>
      <c r="L13" s="112">
        <f>L14</f>
        <v>122.75999999999999</v>
      </c>
      <c r="M13" s="112">
        <f t="shared" ref="M13:R13" si="7">M14</f>
        <v>0</v>
      </c>
      <c r="N13" s="112">
        <f t="shared" si="7"/>
        <v>9.8208000000000002</v>
      </c>
      <c r="O13" s="112">
        <f t="shared" si="7"/>
        <v>105.57359999999998</v>
      </c>
      <c r="P13" s="112">
        <f t="shared" si="7"/>
        <v>0</v>
      </c>
      <c r="Q13" s="112">
        <f t="shared" si="7"/>
        <v>7.3655999999999988</v>
      </c>
      <c r="R13" s="112">
        <f t="shared" si="7"/>
        <v>122.75999999999999</v>
      </c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>
        <v>0.12</v>
      </c>
      <c r="AW13" s="114">
        <f>R14</f>
        <v>122.75999999999999</v>
      </c>
      <c r="AX13" s="114"/>
      <c r="AY13" s="114"/>
      <c r="AZ13" s="114"/>
      <c r="BA13" s="114"/>
      <c r="BB13" s="114"/>
      <c r="BC13" s="114"/>
      <c r="BD13" s="114"/>
      <c r="BE13" s="114"/>
      <c r="BF13" s="114">
        <f t="shared" si="1"/>
        <v>122.75999999999999</v>
      </c>
      <c r="BG13" s="115">
        <v>41944</v>
      </c>
      <c r="BH13" s="114"/>
      <c r="BI13" s="116">
        <f t="shared" si="2"/>
        <v>-30.689999999999998</v>
      </c>
    </row>
    <row r="14" spans="1:61" s="129" customFormat="1" ht="51" customHeight="1" x14ac:dyDescent="0.25">
      <c r="A14" s="126"/>
      <c r="B14" s="127"/>
      <c r="C14" s="128"/>
      <c r="D14" s="127"/>
      <c r="E14" s="127"/>
      <c r="F14" s="127"/>
      <c r="G14" s="127"/>
      <c r="H14" s="127"/>
      <c r="I14" s="135" t="s">
        <v>16</v>
      </c>
      <c r="J14" s="124">
        <f>AV13</f>
        <v>0.12</v>
      </c>
      <c r="K14" s="124"/>
      <c r="L14" s="121">
        <f>J14*1023</f>
        <v>122.75999999999999</v>
      </c>
      <c r="M14" s="121"/>
      <c r="N14" s="130">
        <f>L14*0.08</f>
        <v>9.8208000000000002</v>
      </c>
      <c r="O14" s="130">
        <f>L14*0.86</f>
        <v>105.57359999999998</v>
      </c>
      <c r="P14" s="130">
        <v>0</v>
      </c>
      <c r="Q14" s="130">
        <f>L14*0.06</f>
        <v>7.3655999999999988</v>
      </c>
      <c r="R14" s="131">
        <f>SUM(N14:Q14)</f>
        <v>122.75999999999999</v>
      </c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14">
        <f t="shared" si="1"/>
        <v>0</v>
      </c>
      <c r="BG14" s="107"/>
      <c r="BH14" s="125"/>
      <c r="BI14" s="116">
        <f t="shared" si="2"/>
        <v>0</v>
      </c>
    </row>
    <row r="15" spans="1:61" s="117" customFormat="1" ht="120" customHeight="1" x14ac:dyDescent="0.25">
      <c r="A15" s="109" t="s">
        <v>76</v>
      </c>
      <c r="B15" s="110" t="s">
        <v>179</v>
      </c>
      <c r="C15" s="111">
        <v>466.1</v>
      </c>
      <c r="D15" s="110" t="s">
        <v>279</v>
      </c>
      <c r="E15" s="110" t="s">
        <v>28</v>
      </c>
      <c r="F15" s="110" t="s">
        <v>386</v>
      </c>
      <c r="G15" s="110" t="s">
        <v>735</v>
      </c>
      <c r="H15" s="110" t="s">
        <v>29</v>
      </c>
      <c r="I15" s="30" t="s">
        <v>16</v>
      </c>
      <c r="J15" s="112"/>
      <c r="K15" s="112"/>
      <c r="L15" s="112">
        <f>L16</f>
        <v>214.82999999999998</v>
      </c>
      <c r="M15" s="112">
        <f t="shared" ref="M15:R15" si="8">M16</f>
        <v>0</v>
      </c>
      <c r="N15" s="112">
        <f t="shared" si="8"/>
        <v>17.186399999999999</v>
      </c>
      <c r="O15" s="112">
        <f t="shared" si="8"/>
        <v>184.75379999999998</v>
      </c>
      <c r="P15" s="112">
        <f t="shared" si="8"/>
        <v>0</v>
      </c>
      <c r="Q15" s="112">
        <f t="shared" si="8"/>
        <v>12.889799999999999</v>
      </c>
      <c r="R15" s="112">
        <f t="shared" si="8"/>
        <v>214.82999999999998</v>
      </c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>
        <v>0.21</v>
      </c>
      <c r="AW15" s="114">
        <f>R16</f>
        <v>214.82999999999998</v>
      </c>
      <c r="AX15" s="114"/>
      <c r="AY15" s="114"/>
      <c r="AZ15" s="114"/>
      <c r="BA15" s="114"/>
      <c r="BB15" s="114"/>
      <c r="BC15" s="114"/>
      <c r="BD15" s="114"/>
      <c r="BE15" s="114"/>
      <c r="BF15" s="114">
        <f t="shared" si="1"/>
        <v>214.82999999999998</v>
      </c>
      <c r="BG15" s="115">
        <v>41954</v>
      </c>
      <c r="BH15" s="114" t="s">
        <v>549</v>
      </c>
      <c r="BI15" s="116" t="e">
        <f>#REF!-#REF!</f>
        <v>#REF!</v>
      </c>
    </row>
    <row r="16" spans="1:61" s="129" customFormat="1" ht="64.5" customHeight="1" x14ac:dyDescent="0.25">
      <c r="A16" s="126"/>
      <c r="B16" s="127"/>
      <c r="C16" s="128"/>
      <c r="D16" s="127"/>
      <c r="E16" s="127"/>
      <c r="F16" s="127"/>
      <c r="G16" s="127"/>
      <c r="H16" s="127"/>
      <c r="I16" s="135" t="s">
        <v>16</v>
      </c>
      <c r="J16" s="124">
        <f>AV15</f>
        <v>0.21</v>
      </c>
      <c r="K16" s="124"/>
      <c r="L16" s="121">
        <f>J16*1023</f>
        <v>214.82999999999998</v>
      </c>
      <c r="M16" s="121"/>
      <c r="N16" s="130">
        <f>L16*0.08</f>
        <v>17.186399999999999</v>
      </c>
      <c r="O16" s="130">
        <f>L16*0.86</f>
        <v>184.75379999999998</v>
      </c>
      <c r="P16" s="130">
        <v>0</v>
      </c>
      <c r="Q16" s="130">
        <f>L16*0.06</f>
        <v>12.889799999999999</v>
      </c>
      <c r="R16" s="131">
        <f>SUM(N16:Q16)</f>
        <v>214.82999999999998</v>
      </c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14">
        <f t="shared" si="1"/>
        <v>0</v>
      </c>
      <c r="BG16" s="107"/>
      <c r="BH16" s="125"/>
      <c r="BI16" s="116">
        <f t="shared" si="2"/>
        <v>0</v>
      </c>
    </row>
    <row r="17" spans="1:61" s="117" customFormat="1" ht="120" customHeight="1" x14ac:dyDescent="0.25">
      <c r="A17" s="109" t="s">
        <v>79</v>
      </c>
      <c r="B17" s="110" t="s">
        <v>181</v>
      </c>
      <c r="C17" s="111">
        <v>466.1</v>
      </c>
      <c r="D17" s="110" t="s">
        <v>282</v>
      </c>
      <c r="E17" s="110" t="s">
        <v>28</v>
      </c>
      <c r="F17" s="110" t="s">
        <v>388</v>
      </c>
      <c r="G17" s="110" t="s">
        <v>476</v>
      </c>
      <c r="H17" s="110" t="s">
        <v>29</v>
      </c>
      <c r="I17" s="30" t="s">
        <v>16</v>
      </c>
      <c r="J17" s="30"/>
      <c r="K17" s="30"/>
      <c r="L17" s="112">
        <f>L18</f>
        <v>102.30000000000001</v>
      </c>
      <c r="M17" s="112">
        <f t="shared" ref="M17:R17" si="9">M18</f>
        <v>0</v>
      </c>
      <c r="N17" s="112">
        <f t="shared" si="9"/>
        <v>8.1840000000000011</v>
      </c>
      <c r="O17" s="112">
        <f t="shared" si="9"/>
        <v>87.978000000000009</v>
      </c>
      <c r="P17" s="112">
        <f t="shared" si="9"/>
        <v>0</v>
      </c>
      <c r="Q17" s="112">
        <f t="shared" si="9"/>
        <v>6.1380000000000008</v>
      </c>
      <c r="R17" s="112">
        <f t="shared" si="9"/>
        <v>102.30000000000001</v>
      </c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>
        <v>0.1</v>
      </c>
      <c r="AW17" s="114">
        <f>R18</f>
        <v>102.30000000000001</v>
      </c>
      <c r="AX17" s="114"/>
      <c r="AY17" s="114"/>
      <c r="AZ17" s="114"/>
      <c r="BA17" s="114"/>
      <c r="BB17" s="114"/>
      <c r="BC17" s="114"/>
      <c r="BD17" s="114"/>
      <c r="BE17" s="114"/>
      <c r="BF17" s="114">
        <f t="shared" si="1"/>
        <v>102.30000000000001</v>
      </c>
      <c r="BG17" s="115">
        <v>41960</v>
      </c>
      <c r="BH17" s="114"/>
      <c r="BI17" s="116" t="e">
        <f>#REF!-#REF!</f>
        <v>#REF!</v>
      </c>
    </row>
    <row r="18" spans="1:61" s="108" customFormat="1" ht="52.5" customHeight="1" x14ac:dyDescent="0.25">
      <c r="A18" s="118"/>
      <c r="B18" s="119"/>
      <c r="C18" s="120"/>
      <c r="D18" s="119"/>
      <c r="E18" s="119"/>
      <c r="F18" s="119"/>
      <c r="G18" s="119"/>
      <c r="H18" s="119"/>
      <c r="I18" s="135" t="s">
        <v>16</v>
      </c>
      <c r="J18" s="121">
        <f>AV17</f>
        <v>0.1</v>
      </c>
      <c r="K18" s="121"/>
      <c r="L18" s="121">
        <f>J18*1023</f>
        <v>102.30000000000001</v>
      </c>
      <c r="M18" s="121"/>
      <c r="N18" s="130">
        <f>L18*0.08</f>
        <v>8.1840000000000011</v>
      </c>
      <c r="O18" s="130">
        <f>L18*0.86</f>
        <v>87.978000000000009</v>
      </c>
      <c r="P18" s="130">
        <v>0</v>
      </c>
      <c r="Q18" s="130">
        <f>L18*0.06</f>
        <v>6.1380000000000008</v>
      </c>
      <c r="R18" s="131">
        <f>SUM(N18:Q18)</f>
        <v>102.30000000000001</v>
      </c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14">
        <f t="shared" si="1"/>
        <v>0</v>
      </c>
      <c r="BG18" s="123"/>
      <c r="BH18" s="122"/>
      <c r="BI18" s="116">
        <f t="shared" si="2"/>
        <v>0</v>
      </c>
    </row>
    <row r="19" spans="1:61" s="117" customFormat="1" ht="120" customHeight="1" x14ac:dyDescent="0.25">
      <c r="A19" s="109" t="s">
        <v>108</v>
      </c>
      <c r="B19" s="110" t="s">
        <v>210</v>
      </c>
      <c r="C19" s="111">
        <v>466.1</v>
      </c>
      <c r="D19" s="110" t="s">
        <v>311</v>
      </c>
      <c r="E19" s="110" t="s">
        <v>28</v>
      </c>
      <c r="F19" s="110" t="s">
        <v>417</v>
      </c>
      <c r="G19" s="110" t="s">
        <v>485</v>
      </c>
      <c r="H19" s="110" t="s">
        <v>29</v>
      </c>
      <c r="I19" s="30" t="s">
        <v>16</v>
      </c>
      <c r="J19" s="112"/>
      <c r="K19" s="112"/>
      <c r="L19" s="112">
        <f>L20</f>
        <v>61.379999999999995</v>
      </c>
      <c r="M19" s="112">
        <f t="shared" ref="M19:R19" si="10">M20</f>
        <v>0</v>
      </c>
      <c r="N19" s="112">
        <f t="shared" si="10"/>
        <v>4.9104000000000001</v>
      </c>
      <c r="O19" s="112">
        <f t="shared" si="10"/>
        <v>52.786799999999992</v>
      </c>
      <c r="P19" s="112">
        <f t="shared" si="10"/>
        <v>0</v>
      </c>
      <c r="Q19" s="112">
        <f t="shared" si="10"/>
        <v>3.6827999999999994</v>
      </c>
      <c r="R19" s="112">
        <f t="shared" si="10"/>
        <v>61.379999999999995</v>
      </c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>
        <v>0.06</v>
      </c>
      <c r="AW19" s="114">
        <f>R20</f>
        <v>61.379999999999995</v>
      </c>
      <c r="AX19" s="114"/>
      <c r="AY19" s="114"/>
      <c r="AZ19" s="114"/>
      <c r="BA19" s="114"/>
      <c r="BB19" s="114"/>
      <c r="BC19" s="114"/>
      <c r="BD19" s="114"/>
      <c r="BE19" s="114"/>
      <c r="BF19" s="114">
        <f t="shared" si="1"/>
        <v>61.379999999999995</v>
      </c>
      <c r="BG19" s="115">
        <v>41959</v>
      </c>
      <c r="BH19" s="114" t="s">
        <v>566</v>
      </c>
      <c r="BI19" s="116">
        <f t="shared" si="2"/>
        <v>-102.30000000000001</v>
      </c>
    </row>
    <row r="20" spans="1:61" s="129" customFormat="1" ht="52.5" customHeight="1" x14ac:dyDescent="0.25">
      <c r="A20" s="126"/>
      <c r="B20" s="127"/>
      <c r="C20" s="128"/>
      <c r="D20" s="127"/>
      <c r="E20" s="127"/>
      <c r="F20" s="127"/>
      <c r="G20" s="127"/>
      <c r="H20" s="127"/>
      <c r="I20" s="135" t="s">
        <v>16</v>
      </c>
      <c r="J20" s="124">
        <f>AV19</f>
        <v>0.06</v>
      </c>
      <c r="K20" s="124"/>
      <c r="L20" s="121">
        <f>J20*1023</f>
        <v>61.379999999999995</v>
      </c>
      <c r="M20" s="121"/>
      <c r="N20" s="130">
        <f>L20*0.08</f>
        <v>4.9104000000000001</v>
      </c>
      <c r="O20" s="130">
        <f>L20*0.86</f>
        <v>52.786799999999992</v>
      </c>
      <c r="P20" s="130">
        <v>0</v>
      </c>
      <c r="Q20" s="130">
        <f>L20*0.06</f>
        <v>3.6827999999999994</v>
      </c>
      <c r="R20" s="131">
        <f>SUM(N20:Q20)</f>
        <v>61.379999999999995</v>
      </c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14">
        <f t="shared" si="1"/>
        <v>0</v>
      </c>
      <c r="BG20" s="107"/>
      <c r="BH20" s="125"/>
      <c r="BI20" s="116">
        <f t="shared" si="2"/>
        <v>0</v>
      </c>
    </row>
    <row r="21" spans="1:61" s="117" customFormat="1" ht="120" customHeight="1" x14ac:dyDescent="0.25">
      <c r="A21" s="109" t="s">
        <v>80</v>
      </c>
      <c r="B21" s="110" t="s">
        <v>182</v>
      </c>
      <c r="C21" s="111">
        <v>466.1</v>
      </c>
      <c r="D21" s="110" t="s">
        <v>283</v>
      </c>
      <c r="E21" s="110" t="s">
        <v>28</v>
      </c>
      <c r="F21" s="110" t="s">
        <v>389</v>
      </c>
      <c r="G21" s="110" t="s">
        <v>477</v>
      </c>
      <c r="H21" s="110" t="s">
        <v>29</v>
      </c>
      <c r="I21" s="30" t="s">
        <v>16</v>
      </c>
      <c r="J21" s="112"/>
      <c r="K21" s="112"/>
      <c r="L21" s="112">
        <f>L22</f>
        <v>61.379999999999995</v>
      </c>
      <c r="M21" s="112">
        <f t="shared" ref="M21:R21" si="11">M22</f>
        <v>0</v>
      </c>
      <c r="N21" s="112">
        <f t="shared" si="11"/>
        <v>4.9104000000000001</v>
      </c>
      <c r="O21" s="112">
        <f t="shared" si="11"/>
        <v>52.786799999999992</v>
      </c>
      <c r="P21" s="112">
        <f t="shared" si="11"/>
        <v>0</v>
      </c>
      <c r="Q21" s="112">
        <f t="shared" si="11"/>
        <v>3.6827999999999994</v>
      </c>
      <c r="R21" s="112">
        <f t="shared" si="11"/>
        <v>61.379999999999995</v>
      </c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>
        <v>0.06</v>
      </c>
      <c r="AW21" s="114">
        <f>R22</f>
        <v>61.379999999999995</v>
      </c>
      <c r="AX21" s="114"/>
      <c r="AY21" s="114"/>
      <c r="AZ21" s="114"/>
      <c r="BA21" s="114"/>
      <c r="BB21" s="114"/>
      <c r="BC21" s="114"/>
      <c r="BD21" s="114"/>
      <c r="BE21" s="114"/>
      <c r="BF21" s="114">
        <f t="shared" si="1"/>
        <v>61.379999999999995</v>
      </c>
      <c r="BG21" s="115">
        <v>41947</v>
      </c>
      <c r="BH21" s="114"/>
      <c r="BI21" s="116">
        <f t="shared" si="2"/>
        <v>-61.379999999999995</v>
      </c>
    </row>
    <row r="22" spans="1:61" s="108" customFormat="1" ht="51" customHeight="1" x14ac:dyDescent="0.25">
      <c r="A22" s="118"/>
      <c r="B22" s="119"/>
      <c r="C22" s="120"/>
      <c r="D22" s="119"/>
      <c r="E22" s="119"/>
      <c r="F22" s="119"/>
      <c r="G22" s="119"/>
      <c r="H22" s="119"/>
      <c r="I22" s="135" t="s">
        <v>16</v>
      </c>
      <c r="J22" s="121">
        <f>AV21</f>
        <v>0.06</v>
      </c>
      <c r="K22" s="121"/>
      <c r="L22" s="121">
        <f>J22*1023</f>
        <v>61.379999999999995</v>
      </c>
      <c r="M22" s="121"/>
      <c r="N22" s="130">
        <f>L22*0.08</f>
        <v>4.9104000000000001</v>
      </c>
      <c r="O22" s="130">
        <f>L22*0.86</f>
        <v>52.786799999999992</v>
      </c>
      <c r="P22" s="130">
        <v>0</v>
      </c>
      <c r="Q22" s="130">
        <f>L22*0.06</f>
        <v>3.6827999999999994</v>
      </c>
      <c r="R22" s="131">
        <f>SUM(N22:Q22)</f>
        <v>61.379999999999995</v>
      </c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36"/>
      <c r="AV22" s="136"/>
      <c r="AW22" s="122"/>
      <c r="AX22" s="122"/>
      <c r="AY22" s="122"/>
      <c r="AZ22" s="122"/>
      <c r="BA22" s="122"/>
      <c r="BB22" s="122"/>
      <c r="BC22" s="122"/>
      <c r="BD22" s="122"/>
      <c r="BE22" s="122"/>
      <c r="BF22" s="114">
        <f t="shared" si="1"/>
        <v>0</v>
      </c>
      <c r="BG22" s="123"/>
      <c r="BH22" s="122"/>
      <c r="BI22" s="116">
        <f t="shared" si="2"/>
        <v>0</v>
      </c>
    </row>
    <row r="23" spans="1:61" s="117" customFormat="1" ht="120" customHeight="1" x14ac:dyDescent="0.25">
      <c r="A23" s="109" t="s">
        <v>81</v>
      </c>
      <c r="B23" s="110" t="s">
        <v>183</v>
      </c>
      <c r="C23" s="111">
        <v>466.1</v>
      </c>
      <c r="D23" s="110" t="s">
        <v>284</v>
      </c>
      <c r="E23" s="110" t="s">
        <v>28</v>
      </c>
      <c r="F23" s="110" t="s">
        <v>390</v>
      </c>
      <c r="G23" s="110" t="s">
        <v>736</v>
      </c>
      <c r="H23" s="110" t="s">
        <v>29</v>
      </c>
      <c r="I23" s="30"/>
      <c r="J23" s="112"/>
      <c r="K23" s="112"/>
      <c r="L23" s="112"/>
      <c r="M23" s="112"/>
      <c r="N23" s="112"/>
      <c r="O23" s="112"/>
      <c r="P23" s="112"/>
      <c r="Q23" s="112"/>
      <c r="R23" s="112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37"/>
      <c r="AV23" s="233">
        <v>0.14000000000000001</v>
      </c>
      <c r="AW23" s="233">
        <f>R25</f>
        <v>143.22000000000003</v>
      </c>
      <c r="AX23" s="114"/>
      <c r="AY23" s="114"/>
      <c r="AZ23" s="114"/>
      <c r="BA23" s="114"/>
      <c r="BB23" s="114"/>
      <c r="BC23" s="114"/>
      <c r="BD23" s="114"/>
      <c r="BE23" s="137"/>
      <c r="BF23" s="114">
        <f t="shared" si="1"/>
        <v>143.22000000000003</v>
      </c>
      <c r="BG23" s="115">
        <v>41947</v>
      </c>
      <c r="BH23" s="114" t="s">
        <v>551</v>
      </c>
      <c r="BI23" s="235" t="e">
        <f>#REF!-R24</f>
        <v>#REF!</v>
      </c>
    </row>
    <row r="24" spans="1:61" s="117" customFormat="1" ht="120" customHeight="1" x14ac:dyDescent="0.25">
      <c r="A24" s="109" t="s">
        <v>95</v>
      </c>
      <c r="B24" s="110" t="s">
        <v>197</v>
      </c>
      <c r="C24" s="111">
        <v>466.1</v>
      </c>
      <c r="D24" s="110" t="s">
        <v>298</v>
      </c>
      <c r="E24" s="110" t="s">
        <v>28</v>
      </c>
      <c r="F24" s="110" t="s">
        <v>404</v>
      </c>
      <c r="G24" s="110" t="s">
        <v>737</v>
      </c>
      <c r="H24" s="110" t="s">
        <v>29</v>
      </c>
      <c r="I24" s="30" t="s">
        <v>16</v>
      </c>
      <c r="J24" s="112"/>
      <c r="K24" s="153"/>
      <c r="L24" s="153">
        <f>L25</f>
        <v>143.22000000000003</v>
      </c>
      <c r="M24" s="153">
        <f t="shared" ref="M24:R24" si="12">M25</f>
        <v>0</v>
      </c>
      <c r="N24" s="153">
        <f t="shared" si="12"/>
        <v>11.457600000000003</v>
      </c>
      <c r="O24" s="153">
        <f t="shared" si="12"/>
        <v>123.16920000000002</v>
      </c>
      <c r="P24" s="153">
        <f t="shared" si="12"/>
        <v>0</v>
      </c>
      <c r="Q24" s="153">
        <f t="shared" si="12"/>
        <v>8.5932000000000013</v>
      </c>
      <c r="R24" s="153">
        <f t="shared" si="12"/>
        <v>143.22000000000003</v>
      </c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38"/>
      <c r="AV24" s="234"/>
      <c r="AW24" s="234"/>
      <c r="AX24" s="114"/>
      <c r="AY24" s="114"/>
      <c r="AZ24" s="114"/>
      <c r="BA24" s="114"/>
      <c r="BB24" s="114"/>
      <c r="BC24" s="114"/>
      <c r="BD24" s="114"/>
      <c r="BE24" s="138"/>
      <c r="BF24" s="114">
        <f t="shared" si="1"/>
        <v>0</v>
      </c>
      <c r="BG24" s="115">
        <v>41951</v>
      </c>
      <c r="BH24" s="114" t="s">
        <v>562</v>
      </c>
      <c r="BI24" s="236"/>
    </row>
    <row r="25" spans="1:61" s="108" customFormat="1" ht="48" customHeight="1" x14ac:dyDescent="0.25">
      <c r="A25" s="118"/>
      <c r="B25" s="119"/>
      <c r="C25" s="120"/>
      <c r="D25" s="119"/>
      <c r="E25" s="119"/>
      <c r="F25" s="119"/>
      <c r="G25" s="119"/>
      <c r="H25" s="119"/>
      <c r="I25" s="33" t="s">
        <v>16</v>
      </c>
      <c r="J25" s="121">
        <f>AV23</f>
        <v>0.14000000000000001</v>
      </c>
      <c r="K25" s="121"/>
      <c r="L25" s="121">
        <f>J25*1023</f>
        <v>143.22000000000003</v>
      </c>
      <c r="M25" s="121"/>
      <c r="N25" s="130">
        <f>L25*0.08</f>
        <v>11.457600000000003</v>
      </c>
      <c r="O25" s="130">
        <f>L25*0.86</f>
        <v>123.16920000000002</v>
      </c>
      <c r="P25" s="130">
        <v>0</v>
      </c>
      <c r="Q25" s="130">
        <f>L25*0.06</f>
        <v>8.5932000000000013</v>
      </c>
      <c r="R25" s="131">
        <f>SUM(N25:Q25)</f>
        <v>143.22000000000003</v>
      </c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39"/>
      <c r="AV25" s="139"/>
      <c r="AW25" s="122"/>
      <c r="AX25" s="122"/>
      <c r="AY25" s="122"/>
      <c r="AZ25" s="122"/>
      <c r="BA25" s="122"/>
      <c r="BB25" s="122"/>
      <c r="BC25" s="122"/>
      <c r="BD25" s="122"/>
      <c r="BE25" s="122"/>
      <c r="BF25" s="114">
        <f t="shared" si="1"/>
        <v>0</v>
      </c>
      <c r="BG25" s="123"/>
      <c r="BH25" s="122"/>
      <c r="BI25" s="116"/>
    </row>
    <row r="26" spans="1:61" s="117" customFormat="1" ht="120" customHeight="1" x14ac:dyDescent="0.25">
      <c r="A26" s="109" t="s">
        <v>83</v>
      </c>
      <c r="B26" s="110" t="s">
        <v>185</v>
      </c>
      <c r="C26" s="111">
        <v>466.1</v>
      </c>
      <c r="D26" s="110" t="s">
        <v>286</v>
      </c>
      <c r="E26" s="110" t="s">
        <v>28</v>
      </c>
      <c r="F26" s="110" t="s">
        <v>392</v>
      </c>
      <c r="G26" s="110" t="s">
        <v>478</v>
      </c>
      <c r="H26" s="110" t="s">
        <v>29</v>
      </c>
      <c r="I26" s="147" t="s">
        <v>687</v>
      </c>
      <c r="J26" s="149"/>
      <c r="K26" s="150"/>
      <c r="L26" s="153">
        <f>L27+L28</f>
        <v>83.34</v>
      </c>
      <c r="M26" s="153">
        <f t="shared" ref="M26:R26" si="13">M27+M28</f>
        <v>0</v>
      </c>
      <c r="N26" s="153">
        <f t="shared" si="13"/>
        <v>6.3100000000000005</v>
      </c>
      <c r="O26" s="153">
        <f t="shared" si="13"/>
        <v>37.21</v>
      </c>
      <c r="P26" s="153">
        <f t="shared" si="13"/>
        <v>38.39</v>
      </c>
      <c r="Q26" s="153">
        <f t="shared" si="13"/>
        <v>1.43</v>
      </c>
      <c r="R26" s="153">
        <f t="shared" si="13"/>
        <v>83.34</v>
      </c>
      <c r="S26" s="114"/>
      <c r="T26" s="114"/>
      <c r="U26" s="114"/>
      <c r="V26" s="114">
        <v>0.03</v>
      </c>
      <c r="W26" s="114">
        <f>R27</f>
        <v>29.999999999999996</v>
      </c>
      <c r="X26" s="114"/>
      <c r="Y26" s="114"/>
      <c r="Z26" s="114"/>
      <c r="AA26" s="114">
        <v>1</v>
      </c>
      <c r="AB26" s="114">
        <f>R28</f>
        <v>53.34</v>
      </c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>
        <f t="shared" si="1"/>
        <v>83.34</v>
      </c>
      <c r="BG26" s="115">
        <v>41951</v>
      </c>
      <c r="BH26" s="114"/>
      <c r="BI26" s="116">
        <f t="shared" ref="BI26:BI39" si="14">BF26-R26</f>
        <v>0</v>
      </c>
    </row>
    <row r="27" spans="1:61" s="108" customFormat="1" ht="46.5" customHeight="1" x14ac:dyDescent="0.25">
      <c r="A27" s="118"/>
      <c r="B27" s="119"/>
      <c r="C27" s="120"/>
      <c r="D27" s="119"/>
      <c r="E27" s="119"/>
      <c r="F27" s="119"/>
      <c r="G27" s="119"/>
      <c r="H27" s="119"/>
      <c r="I27" s="140" t="s">
        <v>6</v>
      </c>
      <c r="J27" s="141">
        <f>V26</f>
        <v>0.03</v>
      </c>
      <c r="K27" s="141"/>
      <c r="L27" s="124">
        <f>J27*1000</f>
        <v>30</v>
      </c>
      <c r="M27" s="124"/>
      <c r="N27" s="124">
        <f>L27*0.08</f>
        <v>2.4</v>
      </c>
      <c r="O27" s="124">
        <f>L27*0.89</f>
        <v>26.7</v>
      </c>
      <c r="P27" s="124">
        <v>0</v>
      </c>
      <c r="Q27" s="124">
        <f>L27*0.03</f>
        <v>0.89999999999999991</v>
      </c>
      <c r="R27" s="113">
        <f t="shared" ref="R27:R28" si="15">SUM(N27:Q27)</f>
        <v>29.999999999999996</v>
      </c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14">
        <f t="shared" si="1"/>
        <v>0</v>
      </c>
      <c r="BG27" s="123"/>
      <c r="BH27" s="122"/>
      <c r="BI27" s="116">
        <f t="shared" si="14"/>
        <v>-29.999999999999996</v>
      </c>
    </row>
    <row r="28" spans="1:61" s="108" customFormat="1" ht="54" customHeight="1" x14ac:dyDescent="0.25">
      <c r="A28" s="118"/>
      <c r="B28" s="119"/>
      <c r="C28" s="120"/>
      <c r="D28" s="119"/>
      <c r="E28" s="119"/>
      <c r="F28" s="119"/>
      <c r="G28" s="119"/>
      <c r="H28" s="119"/>
      <c r="I28" s="140" t="s">
        <v>9</v>
      </c>
      <c r="J28" s="141">
        <f>AA26</f>
        <v>1</v>
      </c>
      <c r="K28" s="141"/>
      <c r="L28" s="124">
        <v>53.34</v>
      </c>
      <c r="M28" s="124"/>
      <c r="N28" s="124">
        <v>3.91</v>
      </c>
      <c r="O28" s="124">
        <v>10.51</v>
      </c>
      <c r="P28" s="124">
        <v>38.39</v>
      </c>
      <c r="Q28" s="124">
        <v>0.53</v>
      </c>
      <c r="R28" s="113">
        <f t="shared" si="15"/>
        <v>53.34</v>
      </c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14">
        <f t="shared" si="1"/>
        <v>0</v>
      </c>
      <c r="BG28" s="123"/>
      <c r="BH28" s="122"/>
      <c r="BI28" s="116">
        <f t="shared" si="14"/>
        <v>-53.34</v>
      </c>
    </row>
    <row r="29" spans="1:61" s="117" customFormat="1" ht="255" customHeight="1" x14ac:dyDescent="0.25">
      <c r="A29" s="109" t="s">
        <v>89</v>
      </c>
      <c r="B29" s="110" t="s">
        <v>191</v>
      </c>
      <c r="C29" s="111">
        <v>466.1</v>
      </c>
      <c r="D29" s="110" t="s">
        <v>292</v>
      </c>
      <c r="E29" s="110" t="s">
        <v>28</v>
      </c>
      <c r="F29" s="110" t="s">
        <v>398</v>
      </c>
      <c r="G29" s="110" t="s">
        <v>480</v>
      </c>
      <c r="H29" s="110" t="s">
        <v>738</v>
      </c>
      <c r="I29" s="30" t="s">
        <v>16</v>
      </c>
      <c r="J29" s="153"/>
      <c r="K29" s="153" t="s">
        <v>710</v>
      </c>
      <c r="L29" s="112">
        <f>L30</f>
        <v>276.21000000000004</v>
      </c>
      <c r="M29" s="112">
        <f t="shared" ref="M29:R29" si="16">M30</f>
        <v>0</v>
      </c>
      <c r="N29" s="112">
        <f t="shared" si="16"/>
        <v>22.096800000000002</v>
      </c>
      <c r="O29" s="112">
        <f t="shared" si="16"/>
        <v>237.54060000000004</v>
      </c>
      <c r="P29" s="112">
        <f t="shared" si="16"/>
        <v>0</v>
      </c>
      <c r="Q29" s="112">
        <f t="shared" si="16"/>
        <v>16.572600000000001</v>
      </c>
      <c r="R29" s="112">
        <f t="shared" si="16"/>
        <v>276.21000000000009</v>
      </c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>
        <v>0.27</v>
      </c>
      <c r="AW29" s="114">
        <f>R30</f>
        <v>276.21000000000009</v>
      </c>
      <c r="AX29" s="114"/>
      <c r="AY29" s="114"/>
      <c r="AZ29" s="114"/>
      <c r="BA29" s="114"/>
      <c r="BB29" s="114"/>
      <c r="BC29" s="114"/>
      <c r="BD29" s="114"/>
      <c r="BE29" s="114"/>
      <c r="BF29" s="114">
        <f t="shared" si="1"/>
        <v>276.21000000000009</v>
      </c>
      <c r="BG29" s="115">
        <v>42008</v>
      </c>
      <c r="BH29" s="114" t="s">
        <v>557</v>
      </c>
      <c r="BI29" s="116">
        <f t="shared" si="14"/>
        <v>0</v>
      </c>
    </row>
    <row r="30" spans="1:61" s="129" customFormat="1" ht="46.5" customHeight="1" x14ac:dyDescent="0.25">
      <c r="A30" s="126"/>
      <c r="B30" s="127"/>
      <c r="C30" s="128"/>
      <c r="D30" s="127"/>
      <c r="E30" s="127"/>
      <c r="F30" s="127"/>
      <c r="G30" s="127"/>
      <c r="H30" s="127"/>
      <c r="I30" s="65" t="s">
        <v>16</v>
      </c>
      <c r="J30" s="132">
        <f>AV29</f>
        <v>0.27</v>
      </c>
      <c r="K30" s="132"/>
      <c r="L30" s="121">
        <f>J30*1023</f>
        <v>276.21000000000004</v>
      </c>
      <c r="M30" s="121"/>
      <c r="N30" s="130">
        <f>L30*0.08</f>
        <v>22.096800000000002</v>
      </c>
      <c r="O30" s="130">
        <f>L30*0.86</f>
        <v>237.54060000000004</v>
      </c>
      <c r="P30" s="130">
        <v>0</v>
      </c>
      <c r="Q30" s="130">
        <f>L30*0.06</f>
        <v>16.572600000000001</v>
      </c>
      <c r="R30" s="131">
        <f>SUM(N30:Q30)</f>
        <v>276.21000000000009</v>
      </c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14">
        <f t="shared" si="1"/>
        <v>0</v>
      </c>
      <c r="BG30" s="107"/>
      <c r="BH30" s="125"/>
      <c r="BI30" s="116">
        <f t="shared" si="14"/>
        <v>-276.21000000000009</v>
      </c>
    </row>
    <row r="31" spans="1:61" s="117" customFormat="1" ht="285.75" customHeight="1" x14ac:dyDescent="0.25">
      <c r="A31" s="109" t="s">
        <v>90</v>
      </c>
      <c r="B31" s="110" t="s">
        <v>192</v>
      </c>
      <c r="C31" s="111">
        <v>466.1</v>
      </c>
      <c r="D31" s="110" t="s">
        <v>293</v>
      </c>
      <c r="E31" s="110" t="s">
        <v>28</v>
      </c>
      <c r="F31" s="110" t="s">
        <v>399</v>
      </c>
      <c r="G31" s="110" t="s">
        <v>739</v>
      </c>
      <c r="H31" s="110" t="s">
        <v>740</v>
      </c>
      <c r="I31" s="30" t="s">
        <v>16</v>
      </c>
      <c r="J31" s="153"/>
      <c r="K31" s="153" t="s">
        <v>710</v>
      </c>
      <c r="L31" s="112">
        <f>L32</f>
        <v>163.68</v>
      </c>
      <c r="M31" s="112">
        <f t="shared" ref="M31:R31" si="17">M32</f>
        <v>0</v>
      </c>
      <c r="N31" s="112">
        <f t="shared" si="17"/>
        <v>13.0944</v>
      </c>
      <c r="O31" s="112">
        <f t="shared" si="17"/>
        <v>140.76480000000001</v>
      </c>
      <c r="P31" s="112">
        <f t="shared" si="17"/>
        <v>0</v>
      </c>
      <c r="Q31" s="112">
        <f t="shared" si="17"/>
        <v>9.8208000000000002</v>
      </c>
      <c r="R31" s="112">
        <f t="shared" si="17"/>
        <v>163.68</v>
      </c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>
        <v>0.16</v>
      </c>
      <c r="AW31" s="114">
        <f>R32</f>
        <v>163.68</v>
      </c>
      <c r="AX31" s="114"/>
      <c r="AY31" s="114"/>
      <c r="AZ31" s="114"/>
      <c r="BA31" s="114"/>
      <c r="BB31" s="114"/>
      <c r="BC31" s="114"/>
      <c r="BD31" s="114"/>
      <c r="BE31" s="114"/>
      <c r="BF31" s="114">
        <f t="shared" si="1"/>
        <v>163.68</v>
      </c>
      <c r="BG31" s="115">
        <v>42008</v>
      </c>
      <c r="BH31" s="114" t="s">
        <v>558</v>
      </c>
      <c r="BI31" s="116">
        <f t="shared" si="14"/>
        <v>0</v>
      </c>
    </row>
    <row r="32" spans="1:61" s="108" customFormat="1" ht="55.5" customHeight="1" x14ac:dyDescent="0.25">
      <c r="A32" s="118"/>
      <c r="B32" s="119"/>
      <c r="C32" s="120"/>
      <c r="D32" s="119"/>
      <c r="E32" s="119"/>
      <c r="F32" s="119"/>
      <c r="G32" s="119"/>
      <c r="H32" s="119"/>
      <c r="I32" s="65" t="s">
        <v>16</v>
      </c>
      <c r="J32" s="130">
        <f>AV31</f>
        <v>0.16</v>
      </c>
      <c r="K32" s="130"/>
      <c r="L32" s="121">
        <f>J32*1023</f>
        <v>163.68</v>
      </c>
      <c r="M32" s="121"/>
      <c r="N32" s="130">
        <f>L32*0.08</f>
        <v>13.0944</v>
      </c>
      <c r="O32" s="130">
        <f>L32*0.86</f>
        <v>140.76480000000001</v>
      </c>
      <c r="P32" s="130">
        <v>0</v>
      </c>
      <c r="Q32" s="130">
        <f>L32*0.06</f>
        <v>9.8208000000000002</v>
      </c>
      <c r="R32" s="131">
        <f>SUM(N32:Q32)</f>
        <v>163.68</v>
      </c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14">
        <f t="shared" si="1"/>
        <v>0</v>
      </c>
      <c r="BG32" s="123"/>
      <c r="BH32" s="122"/>
      <c r="BI32" s="116">
        <f>BF32-R32</f>
        <v>-163.68</v>
      </c>
    </row>
    <row r="33" spans="1:61" s="117" customFormat="1" ht="237.75" customHeight="1" x14ac:dyDescent="0.25">
      <c r="A33" s="109" t="s">
        <v>91</v>
      </c>
      <c r="B33" s="110" t="s">
        <v>193</v>
      </c>
      <c r="C33" s="111">
        <v>466.1</v>
      </c>
      <c r="D33" s="110" t="s">
        <v>294</v>
      </c>
      <c r="E33" s="110" t="s">
        <v>28</v>
      </c>
      <c r="F33" s="110" t="s">
        <v>400</v>
      </c>
      <c r="G33" s="110" t="s">
        <v>741</v>
      </c>
      <c r="H33" s="110" t="s">
        <v>742</v>
      </c>
      <c r="I33" s="30" t="s">
        <v>16</v>
      </c>
      <c r="J33" s="153"/>
      <c r="K33" s="153" t="s">
        <v>710</v>
      </c>
      <c r="L33" s="112">
        <f>L34</f>
        <v>265.98</v>
      </c>
      <c r="M33" s="112">
        <f t="shared" ref="M33:R33" si="18">M34</f>
        <v>0</v>
      </c>
      <c r="N33" s="112">
        <f t="shared" si="18"/>
        <v>21.278400000000001</v>
      </c>
      <c r="O33" s="112">
        <f t="shared" si="18"/>
        <v>228.74280000000002</v>
      </c>
      <c r="P33" s="112">
        <f t="shared" si="18"/>
        <v>0</v>
      </c>
      <c r="Q33" s="112">
        <f t="shared" si="18"/>
        <v>15.9588</v>
      </c>
      <c r="R33" s="112">
        <f t="shared" si="18"/>
        <v>265.98</v>
      </c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>
        <v>0.26</v>
      </c>
      <c r="AW33" s="114">
        <f>R34</f>
        <v>265.98</v>
      </c>
      <c r="AX33" s="114"/>
      <c r="AY33" s="114"/>
      <c r="AZ33" s="114"/>
      <c r="BA33" s="114"/>
      <c r="BB33" s="114"/>
      <c r="BC33" s="114"/>
      <c r="BD33" s="114"/>
      <c r="BE33" s="114"/>
      <c r="BF33" s="114">
        <f t="shared" si="1"/>
        <v>265.98</v>
      </c>
      <c r="BG33" s="115">
        <v>42018</v>
      </c>
      <c r="BH33" s="114" t="s">
        <v>559</v>
      </c>
      <c r="BI33" s="116">
        <f t="shared" si="14"/>
        <v>0</v>
      </c>
    </row>
    <row r="34" spans="1:61" s="108" customFormat="1" ht="51" customHeight="1" x14ac:dyDescent="0.25">
      <c r="A34" s="118"/>
      <c r="B34" s="119"/>
      <c r="C34" s="120"/>
      <c r="D34" s="119"/>
      <c r="E34" s="119"/>
      <c r="F34" s="119"/>
      <c r="G34" s="119"/>
      <c r="H34" s="119"/>
      <c r="I34" s="65" t="s">
        <v>16</v>
      </c>
      <c r="J34" s="130">
        <f>AV33</f>
        <v>0.26</v>
      </c>
      <c r="K34" s="130"/>
      <c r="L34" s="121">
        <f>J34*1023</f>
        <v>265.98</v>
      </c>
      <c r="M34" s="121"/>
      <c r="N34" s="130">
        <f>L34*0.08</f>
        <v>21.278400000000001</v>
      </c>
      <c r="O34" s="130">
        <f>L34*0.86</f>
        <v>228.74280000000002</v>
      </c>
      <c r="P34" s="130">
        <v>0</v>
      </c>
      <c r="Q34" s="130">
        <f>L34*0.06</f>
        <v>15.9588</v>
      </c>
      <c r="R34" s="131">
        <f>SUM(N34:Q34)</f>
        <v>265.98</v>
      </c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14">
        <f t="shared" si="1"/>
        <v>0</v>
      </c>
      <c r="BG34" s="123"/>
      <c r="BH34" s="122"/>
      <c r="BI34" s="116">
        <f t="shared" si="14"/>
        <v>-265.98</v>
      </c>
    </row>
    <row r="35" spans="1:61" s="117" customFormat="1" ht="256.5" customHeight="1" x14ac:dyDescent="0.25">
      <c r="A35" s="109" t="s">
        <v>92</v>
      </c>
      <c r="B35" s="110" t="s">
        <v>194</v>
      </c>
      <c r="C35" s="111">
        <v>466.1</v>
      </c>
      <c r="D35" s="110" t="s">
        <v>295</v>
      </c>
      <c r="E35" s="110" t="s">
        <v>28</v>
      </c>
      <c r="F35" s="110" t="s">
        <v>401</v>
      </c>
      <c r="G35" s="110" t="s">
        <v>743</v>
      </c>
      <c r="H35" s="110" t="s">
        <v>744</v>
      </c>
      <c r="I35" s="30" t="s">
        <v>16</v>
      </c>
      <c r="J35" s="153"/>
      <c r="K35" s="153" t="s">
        <v>710</v>
      </c>
      <c r="L35" s="112">
        <f>L36</f>
        <v>276.21000000000004</v>
      </c>
      <c r="M35" s="112">
        <f t="shared" ref="M35:R35" si="19">M36</f>
        <v>0</v>
      </c>
      <c r="N35" s="112">
        <f t="shared" si="19"/>
        <v>22.096800000000002</v>
      </c>
      <c r="O35" s="112">
        <f t="shared" si="19"/>
        <v>237.54060000000004</v>
      </c>
      <c r="P35" s="112">
        <f t="shared" si="19"/>
        <v>0</v>
      </c>
      <c r="Q35" s="112">
        <f t="shared" si="19"/>
        <v>16.572600000000001</v>
      </c>
      <c r="R35" s="112">
        <f t="shared" si="19"/>
        <v>276.21000000000009</v>
      </c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>
        <v>0.27</v>
      </c>
      <c r="AW35" s="114">
        <f>R36</f>
        <v>276.21000000000009</v>
      </c>
      <c r="AX35" s="114"/>
      <c r="AY35" s="114"/>
      <c r="AZ35" s="114"/>
      <c r="BA35" s="114"/>
      <c r="BB35" s="114"/>
      <c r="BC35" s="114"/>
      <c r="BD35" s="114"/>
      <c r="BE35" s="114"/>
      <c r="BF35" s="114">
        <f t="shared" si="1"/>
        <v>276.21000000000009</v>
      </c>
      <c r="BG35" s="115">
        <v>42013</v>
      </c>
      <c r="BH35" s="114" t="s">
        <v>560</v>
      </c>
      <c r="BI35" s="116">
        <f t="shared" si="14"/>
        <v>0</v>
      </c>
    </row>
    <row r="36" spans="1:61" s="108" customFormat="1" ht="45.75" customHeight="1" x14ac:dyDescent="0.25">
      <c r="A36" s="118"/>
      <c r="B36" s="119"/>
      <c r="C36" s="120"/>
      <c r="D36" s="119"/>
      <c r="E36" s="119"/>
      <c r="F36" s="119"/>
      <c r="G36" s="119"/>
      <c r="H36" s="119"/>
      <c r="I36" s="65" t="s">
        <v>16</v>
      </c>
      <c r="J36" s="142">
        <f>AV35</f>
        <v>0.27</v>
      </c>
      <c r="K36" s="142"/>
      <c r="L36" s="121">
        <f>J36*1023</f>
        <v>276.21000000000004</v>
      </c>
      <c r="M36" s="121"/>
      <c r="N36" s="130">
        <f>L36*0.08</f>
        <v>22.096800000000002</v>
      </c>
      <c r="O36" s="130">
        <f>L36*0.86</f>
        <v>237.54060000000004</v>
      </c>
      <c r="P36" s="130">
        <v>0</v>
      </c>
      <c r="Q36" s="130">
        <f>L36*0.06</f>
        <v>16.572600000000001</v>
      </c>
      <c r="R36" s="131">
        <f>SUM(N36:Q36)</f>
        <v>276.21000000000009</v>
      </c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14">
        <f t="shared" si="1"/>
        <v>0</v>
      </c>
      <c r="BG36" s="123"/>
      <c r="BH36" s="122"/>
      <c r="BI36" s="116">
        <f t="shared" si="14"/>
        <v>-276.21000000000009</v>
      </c>
    </row>
    <row r="37" spans="1:61" s="117" customFormat="1" ht="278.25" customHeight="1" x14ac:dyDescent="0.25">
      <c r="A37" s="109" t="s">
        <v>93</v>
      </c>
      <c r="B37" s="110" t="s">
        <v>195</v>
      </c>
      <c r="C37" s="111">
        <v>466.1</v>
      </c>
      <c r="D37" s="110" t="s">
        <v>296</v>
      </c>
      <c r="E37" s="110" t="s">
        <v>28</v>
      </c>
      <c r="F37" s="110" t="s">
        <v>402</v>
      </c>
      <c r="G37" s="110" t="s">
        <v>629</v>
      </c>
      <c r="H37" s="110" t="s">
        <v>740</v>
      </c>
      <c r="I37" s="30" t="s">
        <v>16</v>
      </c>
      <c r="J37" s="112"/>
      <c r="K37" s="112" t="s">
        <v>710</v>
      </c>
      <c r="L37" s="112">
        <f>L38</f>
        <v>337.59000000000003</v>
      </c>
      <c r="M37" s="112">
        <f t="shared" ref="M37:R37" si="20">M38</f>
        <v>0</v>
      </c>
      <c r="N37" s="112">
        <f t="shared" si="20"/>
        <v>27.007200000000005</v>
      </c>
      <c r="O37" s="112">
        <f t="shared" si="20"/>
        <v>290.32740000000001</v>
      </c>
      <c r="P37" s="112">
        <f t="shared" si="20"/>
        <v>0</v>
      </c>
      <c r="Q37" s="112">
        <f t="shared" si="20"/>
        <v>20.255400000000002</v>
      </c>
      <c r="R37" s="112">
        <f t="shared" si="20"/>
        <v>337.59000000000003</v>
      </c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>
        <v>0.33</v>
      </c>
      <c r="AW37" s="114">
        <f>R38</f>
        <v>337.59000000000003</v>
      </c>
      <c r="AX37" s="114"/>
      <c r="AY37" s="114"/>
      <c r="AZ37" s="114"/>
      <c r="BA37" s="114"/>
      <c r="BB37" s="114"/>
      <c r="BC37" s="114"/>
      <c r="BD37" s="114"/>
      <c r="BE37" s="114"/>
      <c r="BF37" s="114">
        <f t="shared" si="1"/>
        <v>337.59000000000003</v>
      </c>
      <c r="BG37" s="115">
        <v>42008</v>
      </c>
      <c r="BH37" s="114" t="s">
        <v>561</v>
      </c>
      <c r="BI37" s="116">
        <f t="shared" si="14"/>
        <v>0</v>
      </c>
    </row>
    <row r="38" spans="1:61" s="129" customFormat="1" ht="48" customHeight="1" x14ac:dyDescent="0.25">
      <c r="A38" s="126"/>
      <c r="B38" s="127"/>
      <c r="C38" s="128"/>
      <c r="D38" s="127"/>
      <c r="E38" s="127"/>
      <c r="F38" s="127"/>
      <c r="G38" s="127"/>
      <c r="H38" s="127"/>
      <c r="I38" s="65" t="s">
        <v>16</v>
      </c>
      <c r="J38" s="132">
        <f>AV37</f>
        <v>0.33</v>
      </c>
      <c r="K38" s="132"/>
      <c r="L38" s="121">
        <f>J38*1023</f>
        <v>337.59000000000003</v>
      </c>
      <c r="M38" s="121"/>
      <c r="N38" s="130">
        <f>L38*0.08</f>
        <v>27.007200000000005</v>
      </c>
      <c r="O38" s="130">
        <f>L38*0.86</f>
        <v>290.32740000000001</v>
      </c>
      <c r="P38" s="130">
        <v>0</v>
      </c>
      <c r="Q38" s="130">
        <f>L38*0.06</f>
        <v>20.255400000000002</v>
      </c>
      <c r="R38" s="131">
        <f>SUM(N38:Q38)</f>
        <v>337.59000000000003</v>
      </c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14">
        <f t="shared" si="1"/>
        <v>0</v>
      </c>
      <c r="BG38" s="107"/>
      <c r="BH38" s="125"/>
      <c r="BI38" s="116">
        <f t="shared" si="14"/>
        <v>-337.59000000000003</v>
      </c>
    </row>
    <row r="39" spans="1:61" s="117" customFormat="1" ht="255.75" customHeight="1" x14ac:dyDescent="0.25">
      <c r="A39" s="109" t="s">
        <v>109</v>
      </c>
      <c r="B39" s="110" t="s">
        <v>211</v>
      </c>
      <c r="C39" s="111">
        <v>466.1</v>
      </c>
      <c r="D39" s="110" t="s">
        <v>312</v>
      </c>
      <c r="E39" s="110" t="s">
        <v>28</v>
      </c>
      <c r="F39" s="110" t="s">
        <v>418</v>
      </c>
      <c r="G39" s="110" t="s">
        <v>745</v>
      </c>
      <c r="H39" s="110" t="s">
        <v>746</v>
      </c>
      <c r="I39" s="30" t="s">
        <v>16</v>
      </c>
      <c r="J39" s="153"/>
      <c r="K39" s="153" t="s">
        <v>710</v>
      </c>
      <c r="L39" s="112">
        <f>L40</f>
        <v>225.06</v>
      </c>
      <c r="M39" s="112">
        <f t="shared" ref="M39:R39" si="21">M40</f>
        <v>0</v>
      </c>
      <c r="N39" s="112">
        <f t="shared" si="21"/>
        <v>18.004799999999999</v>
      </c>
      <c r="O39" s="112">
        <f t="shared" si="21"/>
        <v>193.55160000000001</v>
      </c>
      <c r="P39" s="112">
        <f t="shared" si="21"/>
        <v>0</v>
      </c>
      <c r="Q39" s="112">
        <f t="shared" si="21"/>
        <v>13.5036</v>
      </c>
      <c r="R39" s="112">
        <f t="shared" si="21"/>
        <v>225.06</v>
      </c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>
        <v>0.22</v>
      </c>
      <c r="AW39" s="114">
        <f>R40</f>
        <v>225.06</v>
      </c>
      <c r="AX39" s="114"/>
      <c r="AY39" s="114"/>
      <c r="AZ39" s="114"/>
      <c r="BA39" s="114"/>
      <c r="BB39" s="114"/>
      <c r="BC39" s="114"/>
      <c r="BD39" s="114"/>
      <c r="BE39" s="114"/>
      <c r="BF39" s="114">
        <f t="shared" si="1"/>
        <v>225.06</v>
      </c>
      <c r="BG39" s="115">
        <v>42027</v>
      </c>
      <c r="BH39" s="114" t="s">
        <v>567</v>
      </c>
      <c r="BI39" s="116">
        <f t="shared" si="14"/>
        <v>0</v>
      </c>
    </row>
    <row r="40" spans="1:61" s="129" customFormat="1" ht="42" customHeight="1" x14ac:dyDescent="0.25">
      <c r="A40" s="126"/>
      <c r="B40" s="127"/>
      <c r="C40" s="128"/>
      <c r="D40" s="127"/>
      <c r="E40" s="127"/>
      <c r="F40" s="127"/>
      <c r="G40" s="127"/>
      <c r="H40" s="127"/>
      <c r="I40" s="65" t="s">
        <v>16</v>
      </c>
      <c r="J40" s="143">
        <f>AV39</f>
        <v>0.22</v>
      </c>
      <c r="K40" s="143"/>
      <c r="L40" s="121">
        <f>J40*1023</f>
        <v>225.06</v>
      </c>
      <c r="M40" s="121"/>
      <c r="N40" s="130">
        <f>L40*0.08</f>
        <v>18.004799999999999</v>
      </c>
      <c r="O40" s="130">
        <f>L40*0.86</f>
        <v>193.55160000000001</v>
      </c>
      <c r="P40" s="130">
        <v>0</v>
      </c>
      <c r="Q40" s="130">
        <f>L40*0.06</f>
        <v>13.5036</v>
      </c>
      <c r="R40" s="131">
        <f>SUM(N40:Q40)</f>
        <v>225.06</v>
      </c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44"/>
      <c r="AV40" s="144"/>
      <c r="AW40" s="125"/>
      <c r="AX40" s="125"/>
      <c r="AY40" s="125"/>
      <c r="AZ40" s="125"/>
      <c r="BA40" s="125"/>
      <c r="BB40" s="125"/>
      <c r="BC40" s="125"/>
      <c r="BD40" s="125"/>
      <c r="BE40" s="125"/>
      <c r="BF40" s="114">
        <f t="shared" si="1"/>
        <v>0</v>
      </c>
      <c r="BG40" s="107"/>
      <c r="BH40" s="125"/>
      <c r="BI40" s="116"/>
    </row>
    <row r="41" spans="1:61" s="117" customFormat="1" ht="120" customHeight="1" x14ac:dyDescent="0.25">
      <c r="A41" s="109" t="s">
        <v>96</v>
      </c>
      <c r="B41" s="110" t="s">
        <v>198</v>
      </c>
      <c r="C41" s="111">
        <v>466.1</v>
      </c>
      <c r="D41" s="110" t="s">
        <v>299</v>
      </c>
      <c r="E41" s="110" t="s">
        <v>28</v>
      </c>
      <c r="F41" s="110" t="s">
        <v>405</v>
      </c>
      <c r="G41" s="110" t="s">
        <v>481</v>
      </c>
      <c r="H41" s="110" t="s">
        <v>29</v>
      </c>
      <c r="I41" s="30" t="s">
        <v>16</v>
      </c>
      <c r="J41" s="30"/>
      <c r="K41" s="30"/>
      <c r="L41" s="112">
        <f>L42</f>
        <v>153.44999999999999</v>
      </c>
      <c r="M41" s="112">
        <f t="shared" ref="M41:R41" si="22">M42</f>
        <v>0</v>
      </c>
      <c r="N41" s="112">
        <f t="shared" si="22"/>
        <v>12.276</v>
      </c>
      <c r="O41" s="112">
        <f t="shared" si="22"/>
        <v>131.96699999999998</v>
      </c>
      <c r="P41" s="112">
        <f t="shared" si="22"/>
        <v>0</v>
      </c>
      <c r="Q41" s="112">
        <f t="shared" si="22"/>
        <v>9.206999999999999</v>
      </c>
      <c r="R41" s="112">
        <f t="shared" si="22"/>
        <v>153.44999999999999</v>
      </c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>
        <v>0.15</v>
      </c>
      <c r="AW41" s="114">
        <f>R42</f>
        <v>153.44999999999999</v>
      </c>
      <c r="AX41" s="114"/>
      <c r="AY41" s="114"/>
      <c r="AZ41" s="114"/>
      <c r="BA41" s="114"/>
      <c r="BB41" s="114"/>
      <c r="BC41" s="114"/>
      <c r="BD41" s="114"/>
      <c r="BE41" s="114"/>
      <c r="BF41" s="114">
        <f t="shared" si="1"/>
        <v>153.44999999999999</v>
      </c>
      <c r="BG41" s="115">
        <v>41951</v>
      </c>
      <c r="BH41" s="114"/>
      <c r="BI41" s="116">
        <f>BF41-R41</f>
        <v>0</v>
      </c>
    </row>
    <row r="42" spans="1:61" s="108" customFormat="1" ht="51" customHeight="1" x14ac:dyDescent="0.25">
      <c r="A42" s="118"/>
      <c r="B42" s="119"/>
      <c r="C42" s="120"/>
      <c r="D42" s="119"/>
      <c r="E42" s="119"/>
      <c r="F42" s="119"/>
      <c r="G42" s="119"/>
      <c r="H42" s="119"/>
      <c r="I42" s="65" t="s">
        <v>16</v>
      </c>
      <c r="J42" s="121">
        <f>AV41</f>
        <v>0.15</v>
      </c>
      <c r="K42" s="121"/>
      <c r="L42" s="121">
        <f>J42*1023</f>
        <v>153.44999999999999</v>
      </c>
      <c r="M42" s="121"/>
      <c r="N42" s="130">
        <f>L42*0.08</f>
        <v>12.276</v>
      </c>
      <c r="O42" s="130">
        <f>L42*0.86</f>
        <v>131.96699999999998</v>
      </c>
      <c r="P42" s="130">
        <v>0</v>
      </c>
      <c r="Q42" s="130">
        <f>L42*0.06</f>
        <v>9.206999999999999</v>
      </c>
      <c r="R42" s="131">
        <f>SUM(N42:Q42)</f>
        <v>153.44999999999999</v>
      </c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14">
        <f t="shared" si="1"/>
        <v>0</v>
      </c>
      <c r="BG42" s="123"/>
      <c r="BH42" s="122"/>
      <c r="BI42" s="116">
        <f t="shared" ref="BI42:BI57" si="23">BF42-R42</f>
        <v>-153.44999999999999</v>
      </c>
    </row>
    <row r="43" spans="1:61" s="117" customFormat="1" ht="120" customHeight="1" x14ac:dyDescent="0.25">
      <c r="A43" s="109" t="s">
        <v>99</v>
      </c>
      <c r="B43" s="110" t="s">
        <v>201</v>
      </c>
      <c r="C43" s="111">
        <v>466.1</v>
      </c>
      <c r="D43" s="110" t="s">
        <v>302</v>
      </c>
      <c r="E43" s="110" t="s">
        <v>28</v>
      </c>
      <c r="F43" s="110" t="s">
        <v>408</v>
      </c>
      <c r="G43" s="110" t="s">
        <v>482</v>
      </c>
      <c r="H43" s="110" t="s">
        <v>29</v>
      </c>
      <c r="I43" s="30" t="s">
        <v>16</v>
      </c>
      <c r="J43" s="112"/>
      <c r="K43" s="112" t="s">
        <v>711</v>
      </c>
      <c r="L43" s="112">
        <f>L44</f>
        <v>644.49</v>
      </c>
      <c r="M43" s="112">
        <f t="shared" ref="M43:R43" si="24">M44</f>
        <v>0</v>
      </c>
      <c r="N43" s="112">
        <f t="shared" si="24"/>
        <v>51.559200000000004</v>
      </c>
      <c r="O43" s="112">
        <f t="shared" si="24"/>
        <v>554.26139999999998</v>
      </c>
      <c r="P43" s="112">
        <f t="shared" si="24"/>
        <v>0</v>
      </c>
      <c r="Q43" s="112">
        <f t="shared" si="24"/>
        <v>38.669399999999996</v>
      </c>
      <c r="R43" s="112">
        <f t="shared" si="24"/>
        <v>644.49</v>
      </c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>
        <v>0.63</v>
      </c>
      <c r="AW43" s="114">
        <f>R44</f>
        <v>644.49</v>
      </c>
      <c r="AX43" s="114"/>
      <c r="AY43" s="114"/>
      <c r="AZ43" s="114"/>
      <c r="BA43" s="114"/>
      <c r="BB43" s="114"/>
      <c r="BC43" s="114"/>
      <c r="BD43" s="114"/>
      <c r="BE43" s="114"/>
      <c r="BF43" s="114">
        <f t="shared" si="1"/>
        <v>644.49</v>
      </c>
      <c r="BG43" s="115">
        <v>41950</v>
      </c>
      <c r="BH43" s="114"/>
      <c r="BI43" s="116">
        <f t="shared" si="23"/>
        <v>0</v>
      </c>
    </row>
    <row r="44" spans="1:61" s="108" customFormat="1" ht="40.5" customHeight="1" x14ac:dyDescent="0.25">
      <c r="A44" s="118"/>
      <c r="B44" s="119"/>
      <c r="C44" s="120"/>
      <c r="D44" s="119"/>
      <c r="E44" s="119"/>
      <c r="F44" s="119"/>
      <c r="G44" s="119"/>
      <c r="H44" s="119"/>
      <c r="I44" s="65" t="s">
        <v>16</v>
      </c>
      <c r="J44" s="121">
        <f>AV43</f>
        <v>0.63</v>
      </c>
      <c r="K44" s="121"/>
      <c r="L44" s="121">
        <f>J44*1023</f>
        <v>644.49</v>
      </c>
      <c r="M44" s="121"/>
      <c r="N44" s="130">
        <f>L44*0.08</f>
        <v>51.559200000000004</v>
      </c>
      <c r="O44" s="130">
        <f>L44*0.86</f>
        <v>554.26139999999998</v>
      </c>
      <c r="P44" s="130">
        <v>0</v>
      </c>
      <c r="Q44" s="130">
        <f>L44*0.06</f>
        <v>38.669399999999996</v>
      </c>
      <c r="R44" s="131">
        <f>SUM(N44:Q44)</f>
        <v>644.49</v>
      </c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14">
        <f t="shared" si="1"/>
        <v>0</v>
      </c>
      <c r="BG44" s="123"/>
      <c r="BH44" s="122"/>
      <c r="BI44" s="116">
        <f>BF44-R44</f>
        <v>-644.49</v>
      </c>
    </row>
    <row r="45" spans="1:61" s="117" customFormat="1" ht="120" customHeight="1" x14ac:dyDescent="0.25">
      <c r="A45" s="109" t="s">
        <v>100</v>
      </c>
      <c r="B45" s="110" t="s">
        <v>202</v>
      </c>
      <c r="C45" s="111">
        <v>466.1</v>
      </c>
      <c r="D45" s="110" t="s">
        <v>303</v>
      </c>
      <c r="E45" s="110" t="s">
        <v>28</v>
      </c>
      <c r="F45" s="110" t="s">
        <v>409</v>
      </c>
      <c r="G45" s="110" t="s">
        <v>483</v>
      </c>
      <c r="H45" s="110" t="s">
        <v>29</v>
      </c>
      <c r="I45" s="30" t="s">
        <v>16</v>
      </c>
      <c r="J45" s="30"/>
      <c r="K45" s="30"/>
      <c r="L45" s="112">
        <f>L46</f>
        <v>204.60000000000002</v>
      </c>
      <c r="M45" s="112">
        <f t="shared" ref="M45:R45" si="25">M46</f>
        <v>0</v>
      </c>
      <c r="N45" s="112">
        <f t="shared" si="25"/>
        <v>16.368000000000002</v>
      </c>
      <c r="O45" s="112">
        <f t="shared" si="25"/>
        <v>175.95600000000002</v>
      </c>
      <c r="P45" s="112">
        <f t="shared" si="25"/>
        <v>0</v>
      </c>
      <c r="Q45" s="112">
        <f t="shared" si="25"/>
        <v>12.276000000000002</v>
      </c>
      <c r="R45" s="112">
        <f t="shared" si="25"/>
        <v>204.60000000000002</v>
      </c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>
        <v>0.2</v>
      </c>
      <c r="AW45" s="114">
        <f>R46</f>
        <v>204.60000000000002</v>
      </c>
      <c r="AX45" s="114"/>
      <c r="AY45" s="114"/>
      <c r="AZ45" s="114"/>
      <c r="BA45" s="114"/>
      <c r="BB45" s="114"/>
      <c r="BC45" s="114"/>
      <c r="BD45" s="114"/>
      <c r="BE45" s="114"/>
      <c r="BF45" s="114">
        <f t="shared" si="1"/>
        <v>204.60000000000002</v>
      </c>
      <c r="BG45" s="115">
        <v>41952</v>
      </c>
      <c r="BH45" s="114"/>
      <c r="BI45" s="116">
        <f t="shared" si="23"/>
        <v>0</v>
      </c>
    </row>
    <row r="46" spans="1:61" s="108" customFormat="1" ht="39" customHeight="1" x14ac:dyDescent="0.25">
      <c r="A46" s="118"/>
      <c r="B46" s="119"/>
      <c r="C46" s="120"/>
      <c r="D46" s="119"/>
      <c r="E46" s="119"/>
      <c r="F46" s="119"/>
      <c r="G46" s="119"/>
      <c r="H46" s="119"/>
      <c r="I46" s="65" t="s">
        <v>16</v>
      </c>
      <c r="J46" s="121">
        <f>AV45</f>
        <v>0.2</v>
      </c>
      <c r="K46" s="121"/>
      <c r="L46" s="121">
        <f>J46*1023</f>
        <v>204.60000000000002</v>
      </c>
      <c r="M46" s="121"/>
      <c r="N46" s="130">
        <f>L46*0.08</f>
        <v>16.368000000000002</v>
      </c>
      <c r="O46" s="130">
        <f>L46*0.86</f>
        <v>175.95600000000002</v>
      </c>
      <c r="P46" s="130">
        <v>0</v>
      </c>
      <c r="Q46" s="130">
        <f>L46*0.06</f>
        <v>12.276000000000002</v>
      </c>
      <c r="R46" s="131">
        <f>SUM(N46:Q46)</f>
        <v>204.60000000000002</v>
      </c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14">
        <f t="shared" si="1"/>
        <v>0</v>
      </c>
      <c r="BG46" s="123"/>
      <c r="BH46" s="122"/>
      <c r="BI46" s="116">
        <f t="shared" si="23"/>
        <v>-204.60000000000002</v>
      </c>
    </row>
    <row r="47" spans="1:61" s="117" customFormat="1" ht="223.5" customHeight="1" x14ac:dyDescent="0.25">
      <c r="A47" s="109" t="s">
        <v>105</v>
      </c>
      <c r="B47" s="110" t="s">
        <v>207</v>
      </c>
      <c r="C47" s="111">
        <v>466.1</v>
      </c>
      <c r="D47" s="110" t="s">
        <v>308</v>
      </c>
      <c r="E47" s="110" t="s">
        <v>28</v>
      </c>
      <c r="F47" s="110" t="s">
        <v>414</v>
      </c>
      <c r="G47" s="110" t="s">
        <v>747</v>
      </c>
      <c r="H47" s="110" t="s">
        <v>748</v>
      </c>
      <c r="I47" s="30" t="s">
        <v>16</v>
      </c>
      <c r="J47" s="153"/>
      <c r="K47" s="153"/>
      <c r="L47" s="112">
        <f>L48</f>
        <v>429.65999999999997</v>
      </c>
      <c r="M47" s="112">
        <f t="shared" ref="M47:R47" si="26">M48</f>
        <v>0</v>
      </c>
      <c r="N47" s="112">
        <f t="shared" si="26"/>
        <v>34.372799999999998</v>
      </c>
      <c r="O47" s="112">
        <f t="shared" si="26"/>
        <v>369.50759999999997</v>
      </c>
      <c r="P47" s="112">
        <f t="shared" si="26"/>
        <v>0</v>
      </c>
      <c r="Q47" s="112">
        <f t="shared" si="26"/>
        <v>25.779599999999999</v>
      </c>
      <c r="R47" s="112">
        <f t="shared" si="26"/>
        <v>429.65999999999997</v>
      </c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>
        <v>0.42</v>
      </c>
      <c r="AW47" s="114">
        <f>R48</f>
        <v>429.65999999999997</v>
      </c>
      <c r="AX47" s="114"/>
      <c r="AY47" s="114"/>
      <c r="AZ47" s="114"/>
      <c r="BA47" s="114"/>
      <c r="BB47" s="114"/>
      <c r="BC47" s="114"/>
      <c r="BD47" s="114"/>
      <c r="BE47" s="114"/>
      <c r="BF47" s="114">
        <f t="shared" si="1"/>
        <v>429.65999999999997</v>
      </c>
      <c r="BG47" s="115">
        <v>42012</v>
      </c>
      <c r="BH47" s="114" t="s">
        <v>565</v>
      </c>
      <c r="BI47" s="116">
        <f t="shared" si="23"/>
        <v>0</v>
      </c>
    </row>
    <row r="48" spans="1:61" s="108" customFormat="1" ht="39.75" customHeight="1" x14ac:dyDescent="0.25">
      <c r="A48" s="118"/>
      <c r="B48" s="119"/>
      <c r="C48" s="120"/>
      <c r="D48" s="119"/>
      <c r="E48" s="119"/>
      <c r="F48" s="119"/>
      <c r="G48" s="119"/>
      <c r="H48" s="119"/>
      <c r="I48" s="65" t="s">
        <v>16</v>
      </c>
      <c r="J48" s="130">
        <f>AV47</f>
        <v>0.42</v>
      </c>
      <c r="K48" s="130"/>
      <c r="L48" s="121">
        <f>J48*1023</f>
        <v>429.65999999999997</v>
      </c>
      <c r="M48" s="121"/>
      <c r="N48" s="130">
        <f>L48*0.08</f>
        <v>34.372799999999998</v>
      </c>
      <c r="O48" s="130">
        <f>L48*0.86</f>
        <v>369.50759999999997</v>
      </c>
      <c r="P48" s="130">
        <v>0</v>
      </c>
      <c r="Q48" s="130">
        <f>L48*0.06</f>
        <v>25.779599999999999</v>
      </c>
      <c r="R48" s="131">
        <f>SUM(N48:Q48)</f>
        <v>429.65999999999997</v>
      </c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14">
        <f t="shared" si="1"/>
        <v>0</v>
      </c>
      <c r="BG48" s="123"/>
      <c r="BH48" s="122"/>
      <c r="BI48" s="116">
        <f t="shared" si="23"/>
        <v>-429.65999999999997</v>
      </c>
    </row>
    <row r="49" spans="1:61" s="117" customFormat="1" ht="227.25" customHeight="1" x14ac:dyDescent="0.25">
      <c r="A49" s="109" t="s">
        <v>145</v>
      </c>
      <c r="B49" s="110" t="s">
        <v>247</v>
      </c>
      <c r="C49" s="111">
        <v>466.1</v>
      </c>
      <c r="D49" s="110" t="s">
        <v>348</v>
      </c>
      <c r="E49" s="110" t="s">
        <v>28</v>
      </c>
      <c r="F49" s="110" t="s">
        <v>452</v>
      </c>
      <c r="G49" s="110" t="s">
        <v>509</v>
      </c>
      <c r="H49" s="110" t="s">
        <v>749</v>
      </c>
      <c r="I49" s="30" t="s">
        <v>16</v>
      </c>
      <c r="J49" s="153"/>
      <c r="K49" s="153"/>
      <c r="L49" s="112">
        <f>L50</f>
        <v>480.80999999999995</v>
      </c>
      <c r="M49" s="112">
        <f t="shared" ref="M49:R57" si="27">M50</f>
        <v>0</v>
      </c>
      <c r="N49" s="112">
        <f t="shared" si="27"/>
        <v>38.464799999999997</v>
      </c>
      <c r="O49" s="112">
        <f t="shared" si="27"/>
        <v>413.49659999999994</v>
      </c>
      <c r="P49" s="112">
        <f t="shared" si="27"/>
        <v>0</v>
      </c>
      <c r="Q49" s="112">
        <f t="shared" si="27"/>
        <v>28.848599999999994</v>
      </c>
      <c r="R49" s="112">
        <f t="shared" si="27"/>
        <v>480.80999999999989</v>
      </c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>
        <v>0.47</v>
      </c>
      <c r="AW49" s="114">
        <f>R50</f>
        <v>480.80999999999989</v>
      </c>
      <c r="AX49" s="114"/>
      <c r="AY49" s="114"/>
      <c r="AZ49" s="114"/>
      <c r="BA49" s="114"/>
      <c r="BB49" s="114"/>
      <c r="BC49" s="114"/>
      <c r="BD49" s="114"/>
      <c r="BE49" s="114"/>
      <c r="BF49" s="114">
        <f t="shared" si="1"/>
        <v>480.80999999999989</v>
      </c>
      <c r="BG49" s="115">
        <v>42034</v>
      </c>
      <c r="BH49" s="114" t="s">
        <v>590</v>
      </c>
      <c r="BI49" s="116">
        <f t="shared" si="23"/>
        <v>0</v>
      </c>
    </row>
    <row r="50" spans="1:61" s="108" customFormat="1" ht="42" customHeight="1" x14ac:dyDescent="0.25">
      <c r="A50" s="118"/>
      <c r="B50" s="119"/>
      <c r="C50" s="120"/>
      <c r="D50" s="119"/>
      <c r="E50" s="119"/>
      <c r="F50" s="119"/>
      <c r="G50" s="119"/>
      <c r="H50" s="119"/>
      <c r="I50" s="65" t="s">
        <v>16</v>
      </c>
      <c r="J50" s="130">
        <f>AV49</f>
        <v>0.47</v>
      </c>
      <c r="K50" s="130"/>
      <c r="L50" s="121">
        <f>J50*1023</f>
        <v>480.80999999999995</v>
      </c>
      <c r="M50" s="121"/>
      <c r="N50" s="130">
        <f>L50*0.08</f>
        <v>38.464799999999997</v>
      </c>
      <c r="O50" s="130">
        <f>L50*0.86</f>
        <v>413.49659999999994</v>
      </c>
      <c r="P50" s="130">
        <v>0</v>
      </c>
      <c r="Q50" s="130">
        <f>L50*0.06</f>
        <v>28.848599999999994</v>
      </c>
      <c r="R50" s="131">
        <f>SUM(N50:Q50)</f>
        <v>480.80999999999989</v>
      </c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14">
        <f t="shared" si="1"/>
        <v>0</v>
      </c>
      <c r="BG50" s="123"/>
      <c r="BH50" s="122"/>
      <c r="BI50" s="116">
        <f t="shared" si="23"/>
        <v>-480.80999999999989</v>
      </c>
    </row>
    <row r="51" spans="1:61" s="117" customFormat="1" ht="120" customHeight="1" x14ac:dyDescent="0.25">
      <c r="A51" s="109" t="s">
        <v>110</v>
      </c>
      <c r="B51" s="110" t="s">
        <v>212</v>
      </c>
      <c r="C51" s="111">
        <v>466.1</v>
      </c>
      <c r="D51" s="110" t="s">
        <v>313</v>
      </c>
      <c r="E51" s="110" t="s">
        <v>28</v>
      </c>
      <c r="F51" s="110" t="s">
        <v>419</v>
      </c>
      <c r="G51" s="110" t="s">
        <v>750</v>
      </c>
      <c r="H51" s="110" t="s">
        <v>29</v>
      </c>
      <c r="I51" s="30" t="s">
        <v>16</v>
      </c>
      <c r="J51" s="112"/>
      <c r="K51" s="112" t="s">
        <v>712</v>
      </c>
      <c r="L51" s="112">
        <f>L52</f>
        <v>20.46</v>
      </c>
      <c r="M51" s="112">
        <f t="shared" si="27"/>
        <v>0</v>
      </c>
      <c r="N51" s="112">
        <f t="shared" si="27"/>
        <v>1.6368</v>
      </c>
      <c r="O51" s="112">
        <f t="shared" si="27"/>
        <v>17.595600000000001</v>
      </c>
      <c r="P51" s="112">
        <f t="shared" si="27"/>
        <v>0</v>
      </c>
      <c r="Q51" s="112">
        <f t="shared" si="27"/>
        <v>1.2276</v>
      </c>
      <c r="R51" s="112">
        <f t="shared" si="27"/>
        <v>20.46</v>
      </c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>
        <v>0.02</v>
      </c>
      <c r="AW51" s="114">
        <f>R52</f>
        <v>20.46</v>
      </c>
      <c r="AX51" s="114"/>
      <c r="AY51" s="114"/>
      <c r="AZ51" s="114"/>
      <c r="BA51" s="114"/>
      <c r="BB51" s="114"/>
      <c r="BC51" s="114"/>
      <c r="BD51" s="114"/>
      <c r="BE51" s="114"/>
      <c r="BF51" s="114">
        <f t="shared" si="1"/>
        <v>20.46</v>
      </c>
      <c r="BG51" s="115">
        <v>41965</v>
      </c>
      <c r="BH51" s="114" t="s">
        <v>568</v>
      </c>
      <c r="BI51" s="116">
        <f t="shared" si="23"/>
        <v>0</v>
      </c>
    </row>
    <row r="52" spans="1:61" s="129" customFormat="1" ht="43.5" customHeight="1" x14ac:dyDescent="0.25">
      <c r="A52" s="126"/>
      <c r="B52" s="127"/>
      <c r="C52" s="128"/>
      <c r="D52" s="127"/>
      <c r="E52" s="127"/>
      <c r="F52" s="127"/>
      <c r="G52" s="127"/>
      <c r="H52" s="127"/>
      <c r="I52" s="65" t="s">
        <v>16</v>
      </c>
      <c r="J52" s="124">
        <f>AV51</f>
        <v>0.02</v>
      </c>
      <c r="K52" s="124"/>
      <c r="L52" s="121">
        <f>J52*1023</f>
        <v>20.46</v>
      </c>
      <c r="M52" s="121"/>
      <c r="N52" s="130">
        <f>L52*0.08</f>
        <v>1.6368</v>
      </c>
      <c r="O52" s="130">
        <f>L52*0.86</f>
        <v>17.595600000000001</v>
      </c>
      <c r="P52" s="130">
        <v>0</v>
      </c>
      <c r="Q52" s="130">
        <f>L52*0.06</f>
        <v>1.2276</v>
      </c>
      <c r="R52" s="131">
        <f>SUM(N52:Q52)</f>
        <v>20.46</v>
      </c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14">
        <f t="shared" si="1"/>
        <v>0</v>
      </c>
      <c r="BG52" s="107"/>
      <c r="BH52" s="125"/>
      <c r="BI52" s="116">
        <f t="shared" si="23"/>
        <v>-20.46</v>
      </c>
    </row>
    <row r="53" spans="1:61" s="117" customFormat="1" ht="267.75" customHeight="1" x14ac:dyDescent="0.25">
      <c r="A53" s="109" t="s">
        <v>111</v>
      </c>
      <c r="B53" s="110" t="s">
        <v>213</v>
      </c>
      <c r="C53" s="111">
        <v>466.1</v>
      </c>
      <c r="D53" s="110" t="s">
        <v>314</v>
      </c>
      <c r="E53" s="110" t="s">
        <v>28</v>
      </c>
      <c r="F53" s="110" t="s">
        <v>420</v>
      </c>
      <c r="G53" s="110" t="s">
        <v>751</v>
      </c>
      <c r="H53" s="110" t="s">
        <v>746</v>
      </c>
      <c r="I53" s="30" t="s">
        <v>16</v>
      </c>
      <c r="J53" s="112"/>
      <c r="K53" s="112" t="s">
        <v>710</v>
      </c>
      <c r="L53" s="112">
        <f>L54</f>
        <v>450.12</v>
      </c>
      <c r="M53" s="112">
        <f t="shared" si="27"/>
        <v>0</v>
      </c>
      <c r="N53" s="112">
        <f t="shared" si="27"/>
        <v>36.009599999999999</v>
      </c>
      <c r="O53" s="112">
        <f t="shared" si="27"/>
        <v>387.10320000000002</v>
      </c>
      <c r="P53" s="112">
        <f t="shared" si="27"/>
        <v>0</v>
      </c>
      <c r="Q53" s="112">
        <f t="shared" si="27"/>
        <v>27.007200000000001</v>
      </c>
      <c r="R53" s="112">
        <f t="shared" si="27"/>
        <v>450.12</v>
      </c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>
        <v>0.44</v>
      </c>
      <c r="AW53" s="114">
        <f>R54</f>
        <v>450.12</v>
      </c>
      <c r="AX53" s="114"/>
      <c r="AY53" s="114"/>
      <c r="AZ53" s="114"/>
      <c r="BA53" s="114"/>
      <c r="BB53" s="114"/>
      <c r="BC53" s="114"/>
      <c r="BD53" s="114"/>
      <c r="BE53" s="114"/>
      <c r="BF53" s="114">
        <f t="shared" si="1"/>
        <v>450.12</v>
      </c>
      <c r="BG53" s="115">
        <v>42028</v>
      </c>
      <c r="BH53" s="114" t="s">
        <v>569</v>
      </c>
      <c r="BI53" s="116">
        <f t="shared" si="23"/>
        <v>0</v>
      </c>
    </row>
    <row r="54" spans="1:61" s="108" customFormat="1" ht="42.75" customHeight="1" x14ac:dyDescent="0.25">
      <c r="A54" s="118"/>
      <c r="B54" s="119"/>
      <c r="C54" s="120"/>
      <c r="D54" s="119"/>
      <c r="E54" s="119"/>
      <c r="F54" s="119"/>
      <c r="G54" s="119"/>
      <c r="H54" s="119"/>
      <c r="I54" s="65" t="s">
        <v>16</v>
      </c>
      <c r="J54" s="121">
        <f>AV53</f>
        <v>0.44</v>
      </c>
      <c r="K54" s="121"/>
      <c r="L54" s="121">
        <f>J54*1023</f>
        <v>450.12</v>
      </c>
      <c r="M54" s="121"/>
      <c r="N54" s="130">
        <f>L54*0.08</f>
        <v>36.009599999999999</v>
      </c>
      <c r="O54" s="130">
        <f>L54*0.86</f>
        <v>387.10320000000002</v>
      </c>
      <c r="P54" s="130">
        <v>0</v>
      </c>
      <c r="Q54" s="130">
        <f>L54*0.06</f>
        <v>27.007200000000001</v>
      </c>
      <c r="R54" s="131">
        <f>SUM(N54:Q54)</f>
        <v>450.12</v>
      </c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14">
        <f t="shared" si="1"/>
        <v>0</v>
      </c>
      <c r="BG54" s="123"/>
      <c r="BH54" s="122"/>
      <c r="BI54" s="116">
        <f t="shared" si="23"/>
        <v>-450.12</v>
      </c>
    </row>
    <row r="55" spans="1:61" s="117" customFormat="1" ht="264" customHeight="1" x14ac:dyDescent="0.25">
      <c r="A55" s="109" t="s">
        <v>113</v>
      </c>
      <c r="B55" s="110" t="s">
        <v>215</v>
      </c>
      <c r="C55" s="111">
        <v>466.1</v>
      </c>
      <c r="D55" s="110" t="s">
        <v>316</v>
      </c>
      <c r="E55" s="110" t="s">
        <v>28</v>
      </c>
      <c r="F55" s="110" t="s">
        <v>695</v>
      </c>
      <c r="G55" s="110" t="s">
        <v>752</v>
      </c>
      <c r="H55" s="110" t="s">
        <v>753</v>
      </c>
      <c r="I55" s="30" t="s">
        <v>16</v>
      </c>
      <c r="J55" s="112"/>
      <c r="K55" s="112" t="s">
        <v>713</v>
      </c>
      <c r="L55" s="112">
        <f>L56</f>
        <v>81.84</v>
      </c>
      <c r="M55" s="112">
        <f t="shared" si="27"/>
        <v>0</v>
      </c>
      <c r="N55" s="112">
        <f t="shared" si="27"/>
        <v>6.5472000000000001</v>
      </c>
      <c r="O55" s="112">
        <f t="shared" si="27"/>
        <v>70.382400000000004</v>
      </c>
      <c r="P55" s="112">
        <f t="shared" si="27"/>
        <v>0</v>
      </c>
      <c r="Q55" s="112">
        <f t="shared" si="27"/>
        <v>4.9104000000000001</v>
      </c>
      <c r="R55" s="112">
        <f t="shared" si="27"/>
        <v>81.84</v>
      </c>
      <c r="S55" s="114"/>
      <c r="T55" s="114"/>
      <c r="U55" s="114"/>
      <c r="V55" s="237"/>
      <c r="W55" s="114"/>
      <c r="X55" s="114"/>
      <c r="Y55" s="114"/>
      <c r="Z55" s="114"/>
      <c r="AA55" s="237"/>
      <c r="AB55" s="114"/>
      <c r="AC55" s="114"/>
      <c r="AD55" s="114"/>
      <c r="AE55" s="114"/>
      <c r="AF55" s="114"/>
      <c r="AG55" s="114"/>
      <c r="AH55" s="114"/>
      <c r="AI55" s="114"/>
      <c r="AJ55" s="137"/>
      <c r="AK55" s="237"/>
      <c r="AL55" s="137"/>
      <c r="AM55" s="237"/>
      <c r="AN55" s="137"/>
      <c r="AO55" s="114"/>
      <c r="AP55" s="114"/>
      <c r="AQ55" s="114"/>
      <c r="AR55" s="114"/>
      <c r="AS55" s="114"/>
      <c r="AT55" s="114"/>
      <c r="AU55" s="114"/>
      <c r="AV55" s="114">
        <v>0.08</v>
      </c>
      <c r="AW55" s="114">
        <f>R56</f>
        <v>81.84</v>
      </c>
      <c r="AX55" s="114"/>
      <c r="AY55" s="114"/>
      <c r="AZ55" s="114"/>
      <c r="BA55" s="114"/>
      <c r="BB55" s="114"/>
      <c r="BC55" s="114"/>
      <c r="BD55" s="114"/>
      <c r="BE55" s="114"/>
      <c r="BF55" s="114">
        <f t="shared" si="1"/>
        <v>81.84</v>
      </c>
      <c r="BG55" s="115">
        <v>42019</v>
      </c>
      <c r="BH55" s="114" t="s">
        <v>570</v>
      </c>
      <c r="BI55" s="116">
        <f t="shared" si="23"/>
        <v>0</v>
      </c>
    </row>
    <row r="56" spans="1:61" s="129" customFormat="1" ht="48.75" customHeight="1" x14ac:dyDescent="0.25">
      <c r="A56" s="126"/>
      <c r="B56" s="127"/>
      <c r="C56" s="128"/>
      <c r="D56" s="127"/>
      <c r="E56" s="127"/>
      <c r="F56" s="127"/>
      <c r="G56" s="127"/>
      <c r="H56" s="127"/>
      <c r="I56" s="65" t="s">
        <v>16</v>
      </c>
      <c r="J56" s="124">
        <f>AV55</f>
        <v>0.08</v>
      </c>
      <c r="K56" s="124"/>
      <c r="L56" s="121">
        <f>J56*1023</f>
        <v>81.84</v>
      </c>
      <c r="M56" s="121"/>
      <c r="N56" s="130">
        <f>L56*0.08</f>
        <v>6.5472000000000001</v>
      </c>
      <c r="O56" s="130">
        <f>L56*0.86</f>
        <v>70.382400000000004</v>
      </c>
      <c r="P56" s="130">
        <v>0</v>
      </c>
      <c r="Q56" s="130">
        <f>L56*0.06</f>
        <v>4.9104000000000001</v>
      </c>
      <c r="R56" s="131">
        <f>SUM(N56:Q56)</f>
        <v>81.84</v>
      </c>
      <c r="S56" s="125"/>
      <c r="T56" s="125"/>
      <c r="U56" s="125"/>
      <c r="V56" s="238"/>
      <c r="W56" s="125"/>
      <c r="X56" s="125"/>
      <c r="Y56" s="125"/>
      <c r="Z56" s="125"/>
      <c r="AA56" s="238"/>
      <c r="AB56" s="125"/>
      <c r="AC56" s="125"/>
      <c r="AD56" s="125"/>
      <c r="AE56" s="125"/>
      <c r="AF56" s="125"/>
      <c r="AG56" s="125"/>
      <c r="AH56" s="125"/>
      <c r="AI56" s="125"/>
      <c r="AJ56" s="145"/>
      <c r="AK56" s="238"/>
      <c r="AL56" s="146"/>
      <c r="AM56" s="238"/>
      <c r="AN56" s="146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14">
        <f t="shared" si="1"/>
        <v>0</v>
      </c>
      <c r="BG56" s="107"/>
      <c r="BH56" s="125"/>
      <c r="BI56" s="116">
        <f>BF56-R56</f>
        <v>-81.84</v>
      </c>
    </row>
    <row r="57" spans="1:61" s="117" customFormat="1" ht="238.5" customHeight="1" x14ac:dyDescent="0.25">
      <c r="A57" s="109" t="s">
        <v>114</v>
      </c>
      <c r="B57" s="110" t="s">
        <v>216</v>
      </c>
      <c r="C57" s="111">
        <v>466.1</v>
      </c>
      <c r="D57" s="110" t="s">
        <v>317</v>
      </c>
      <c r="E57" s="110" t="s">
        <v>28</v>
      </c>
      <c r="F57" s="110" t="s">
        <v>423</v>
      </c>
      <c r="G57" s="110" t="s">
        <v>754</v>
      </c>
      <c r="H57" s="110" t="s">
        <v>753</v>
      </c>
      <c r="I57" s="30" t="s">
        <v>16</v>
      </c>
      <c r="J57" s="112"/>
      <c r="K57" s="112" t="s">
        <v>713</v>
      </c>
      <c r="L57" s="112">
        <f>L58</f>
        <v>286.44000000000005</v>
      </c>
      <c r="M57" s="112">
        <f t="shared" si="27"/>
        <v>0</v>
      </c>
      <c r="N57" s="112">
        <f t="shared" si="27"/>
        <v>22.915200000000006</v>
      </c>
      <c r="O57" s="112">
        <f t="shared" si="27"/>
        <v>246.33840000000004</v>
      </c>
      <c r="P57" s="112">
        <f t="shared" si="27"/>
        <v>0</v>
      </c>
      <c r="Q57" s="112">
        <f t="shared" si="27"/>
        <v>17.186400000000003</v>
      </c>
      <c r="R57" s="112">
        <f t="shared" si="27"/>
        <v>286.44000000000005</v>
      </c>
      <c r="S57" s="114"/>
      <c r="T57" s="114"/>
      <c r="U57" s="114"/>
      <c r="V57" s="239"/>
      <c r="W57" s="114"/>
      <c r="X57" s="114"/>
      <c r="Y57" s="114"/>
      <c r="Z57" s="114"/>
      <c r="AA57" s="239"/>
      <c r="AB57" s="114"/>
      <c r="AC57" s="114"/>
      <c r="AD57" s="114"/>
      <c r="AE57" s="114"/>
      <c r="AF57" s="114"/>
      <c r="AG57" s="114"/>
      <c r="AH57" s="114"/>
      <c r="AI57" s="114"/>
      <c r="AJ57" s="138"/>
      <c r="AK57" s="239"/>
      <c r="AL57" s="138"/>
      <c r="AM57" s="239"/>
      <c r="AN57" s="138"/>
      <c r="AO57" s="114"/>
      <c r="AP57" s="114"/>
      <c r="AQ57" s="114"/>
      <c r="AR57" s="114"/>
      <c r="AS57" s="114"/>
      <c r="AT57" s="114"/>
      <c r="AU57" s="114"/>
      <c r="AV57" s="114">
        <v>0.28000000000000003</v>
      </c>
      <c r="AW57" s="114">
        <f>R58</f>
        <v>286.44000000000005</v>
      </c>
      <c r="AX57" s="114"/>
      <c r="AY57" s="114"/>
      <c r="AZ57" s="114"/>
      <c r="BA57" s="114"/>
      <c r="BB57" s="114"/>
      <c r="BC57" s="114"/>
      <c r="BD57" s="114"/>
      <c r="BE57" s="114"/>
      <c r="BF57" s="114">
        <f t="shared" si="1"/>
        <v>286.44000000000005</v>
      </c>
      <c r="BG57" s="115">
        <v>42019</v>
      </c>
      <c r="BH57" s="114" t="s">
        <v>571</v>
      </c>
      <c r="BI57" s="116">
        <f t="shared" si="23"/>
        <v>0</v>
      </c>
    </row>
    <row r="58" spans="1:61" s="108" customFormat="1" ht="51" customHeight="1" x14ac:dyDescent="0.25">
      <c r="A58" s="118"/>
      <c r="B58" s="119"/>
      <c r="C58" s="120"/>
      <c r="D58" s="119"/>
      <c r="E58" s="119"/>
      <c r="F58" s="119"/>
      <c r="G58" s="119"/>
      <c r="H58" s="119"/>
      <c r="I58" s="65" t="s">
        <v>16</v>
      </c>
      <c r="J58" s="121">
        <f>AV57</f>
        <v>0.28000000000000003</v>
      </c>
      <c r="K58" s="121"/>
      <c r="L58" s="121">
        <f>J58*1023</f>
        <v>286.44000000000005</v>
      </c>
      <c r="M58" s="121"/>
      <c r="N58" s="130">
        <f>L58*0.08</f>
        <v>22.915200000000006</v>
      </c>
      <c r="O58" s="130">
        <f>L58*0.86</f>
        <v>246.33840000000004</v>
      </c>
      <c r="P58" s="130">
        <v>0</v>
      </c>
      <c r="Q58" s="130">
        <f>L58*0.06</f>
        <v>17.186400000000003</v>
      </c>
      <c r="R58" s="131">
        <f>SUM(N58:Q58)</f>
        <v>286.44000000000005</v>
      </c>
      <c r="S58" s="122"/>
      <c r="T58" s="122"/>
      <c r="U58" s="122"/>
      <c r="V58" s="139"/>
      <c r="W58" s="122"/>
      <c r="X58" s="122"/>
      <c r="Y58" s="122"/>
      <c r="Z58" s="122"/>
      <c r="AA58" s="139"/>
      <c r="AB58" s="122"/>
      <c r="AC58" s="122"/>
      <c r="AD58" s="122"/>
      <c r="AE58" s="122"/>
      <c r="AF58" s="122"/>
      <c r="AG58" s="122"/>
      <c r="AH58" s="122"/>
      <c r="AI58" s="122"/>
      <c r="AJ58" s="139"/>
      <c r="AK58" s="139"/>
      <c r="AL58" s="139"/>
      <c r="AM58" s="139"/>
      <c r="AN58" s="139"/>
      <c r="AO58" s="122"/>
      <c r="AP58" s="122"/>
      <c r="AQ58" s="122"/>
      <c r="AR58" s="122"/>
      <c r="AS58" s="122"/>
      <c r="AT58" s="122"/>
      <c r="AU58" s="136"/>
      <c r="AV58" s="136"/>
      <c r="AW58" s="122"/>
      <c r="AX58" s="122"/>
      <c r="AY58" s="122"/>
      <c r="AZ58" s="122"/>
      <c r="BA58" s="122"/>
      <c r="BB58" s="122"/>
      <c r="BC58" s="122"/>
      <c r="BD58" s="122"/>
      <c r="BE58" s="122"/>
      <c r="BF58" s="114">
        <f t="shared" si="1"/>
        <v>0</v>
      </c>
      <c r="BG58" s="123"/>
      <c r="BH58" s="122"/>
      <c r="BI58" s="116"/>
    </row>
    <row r="59" spans="1:61" s="117" customFormat="1" ht="120" customHeight="1" x14ac:dyDescent="0.25">
      <c r="A59" s="109" t="s">
        <v>116</v>
      </c>
      <c r="B59" s="110" t="s">
        <v>218</v>
      </c>
      <c r="C59" s="111">
        <v>466.1</v>
      </c>
      <c r="D59" s="110" t="s">
        <v>319</v>
      </c>
      <c r="E59" s="110" t="s">
        <v>28</v>
      </c>
      <c r="F59" s="110" t="s">
        <v>425</v>
      </c>
      <c r="G59" s="110" t="s">
        <v>487</v>
      </c>
      <c r="H59" s="110" t="s">
        <v>29</v>
      </c>
      <c r="I59" s="240" t="s">
        <v>16</v>
      </c>
      <c r="J59" s="112"/>
      <c r="K59" s="112"/>
      <c r="L59" s="112"/>
      <c r="M59" s="112"/>
      <c r="N59" s="112"/>
      <c r="O59" s="112"/>
      <c r="P59" s="112"/>
      <c r="Q59" s="112"/>
      <c r="R59" s="112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37"/>
      <c r="AV59" s="233">
        <v>0.2</v>
      </c>
      <c r="AW59" s="233">
        <f>R61</f>
        <v>204.60000000000002</v>
      </c>
      <c r="AX59" s="114"/>
      <c r="AY59" s="114"/>
      <c r="AZ59" s="114"/>
      <c r="BA59" s="114"/>
      <c r="BB59" s="114"/>
      <c r="BC59" s="114"/>
      <c r="BD59" s="114"/>
      <c r="BE59" s="114"/>
      <c r="BF59" s="114">
        <f t="shared" si="1"/>
        <v>204.60000000000002</v>
      </c>
      <c r="BG59" s="115">
        <v>41954</v>
      </c>
      <c r="BH59" s="114"/>
      <c r="BI59" s="235" t="e">
        <f>#REF!-R60</f>
        <v>#REF!</v>
      </c>
    </row>
    <row r="60" spans="1:61" s="117" customFormat="1" ht="142.5" customHeight="1" x14ac:dyDescent="0.25">
      <c r="A60" s="109" t="s">
        <v>123</v>
      </c>
      <c r="B60" s="110" t="s">
        <v>225</v>
      </c>
      <c r="C60" s="111">
        <v>466.1</v>
      </c>
      <c r="D60" s="110" t="s">
        <v>326</v>
      </c>
      <c r="E60" s="110" t="s">
        <v>28</v>
      </c>
      <c r="F60" s="110" t="s">
        <v>432</v>
      </c>
      <c r="G60" s="110" t="s">
        <v>494</v>
      </c>
      <c r="H60" s="110" t="s">
        <v>29</v>
      </c>
      <c r="I60" s="241"/>
      <c r="J60" s="112"/>
      <c r="K60" s="112"/>
      <c r="L60" s="112">
        <f>L61</f>
        <v>204.60000000000002</v>
      </c>
      <c r="M60" s="112">
        <f t="shared" ref="M60:R68" si="28">M61</f>
        <v>0</v>
      </c>
      <c r="N60" s="112">
        <f>N61</f>
        <v>16.368000000000002</v>
      </c>
      <c r="O60" s="112">
        <f>O61</f>
        <v>175.95600000000002</v>
      </c>
      <c r="P60" s="112">
        <f>P61</f>
        <v>0</v>
      </c>
      <c r="Q60" s="112">
        <f>Q61</f>
        <v>12.276000000000002</v>
      </c>
      <c r="R60" s="112">
        <f t="shared" si="28"/>
        <v>204.60000000000002</v>
      </c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38"/>
      <c r="AV60" s="234"/>
      <c r="AW60" s="234"/>
      <c r="AX60" s="114"/>
      <c r="AY60" s="114"/>
      <c r="AZ60" s="114"/>
      <c r="BA60" s="114"/>
      <c r="BB60" s="114"/>
      <c r="BC60" s="114"/>
      <c r="BD60" s="114"/>
      <c r="BE60" s="114"/>
      <c r="BF60" s="114">
        <f t="shared" si="1"/>
        <v>0</v>
      </c>
      <c r="BG60" s="115">
        <v>41965</v>
      </c>
      <c r="BH60" s="114" t="s">
        <v>575</v>
      </c>
      <c r="BI60" s="236"/>
    </row>
    <row r="61" spans="1:61" s="108" customFormat="1" ht="46.5" customHeight="1" x14ac:dyDescent="0.25">
      <c r="A61" s="118"/>
      <c r="B61" s="119"/>
      <c r="C61" s="120"/>
      <c r="D61" s="119"/>
      <c r="E61" s="119"/>
      <c r="F61" s="119"/>
      <c r="G61" s="119"/>
      <c r="H61" s="119"/>
      <c r="I61" s="65" t="s">
        <v>16</v>
      </c>
      <c r="J61" s="121">
        <f>AV59</f>
        <v>0.2</v>
      </c>
      <c r="K61" s="121"/>
      <c r="L61" s="121">
        <f>J61*1023</f>
        <v>204.60000000000002</v>
      </c>
      <c r="M61" s="121"/>
      <c r="N61" s="130">
        <f>L61*0.08</f>
        <v>16.368000000000002</v>
      </c>
      <c r="O61" s="130">
        <f>L61*0.86</f>
        <v>175.95600000000002</v>
      </c>
      <c r="P61" s="130">
        <v>0</v>
      </c>
      <c r="Q61" s="130">
        <f>L61*0.06</f>
        <v>12.276000000000002</v>
      </c>
      <c r="R61" s="131">
        <f>SUM(N61:Q61)</f>
        <v>204.60000000000002</v>
      </c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39"/>
      <c r="AV61" s="139"/>
      <c r="AW61" s="122"/>
      <c r="AX61" s="122"/>
      <c r="AY61" s="122"/>
      <c r="AZ61" s="122"/>
      <c r="BA61" s="122"/>
      <c r="BB61" s="122"/>
      <c r="BC61" s="122"/>
      <c r="BD61" s="122"/>
      <c r="BE61" s="122"/>
      <c r="BF61" s="114">
        <f t="shared" si="1"/>
        <v>0</v>
      </c>
      <c r="BG61" s="123"/>
      <c r="BH61" s="122"/>
      <c r="BI61" s="116"/>
    </row>
    <row r="62" spans="1:61" s="117" customFormat="1" ht="120" customHeight="1" x14ac:dyDescent="0.25">
      <c r="A62" s="109" t="s">
        <v>117</v>
      </c>
      <c r="B62" s="110" t="s">
        <v>219</v>
      </c>
      <c r="C62" s="111">
        <v>466.1</v>
      </c>
      <c r="D62" s="110" t="s">
        <v>320</v>
      </c>
      <c r="E62" s="110" t="s">
        <v>28</v>
      </c>
      <c r="F62" s="110" t="s">
        <v>426</v>
      </c>
      <c r="G62" s="110" t="s">
        <v>488</v>
      </c>
      <c r="H62" s="110" t="s">
        <v>29</v>
      </c>
      <c r="I62" s="30" t="s">
        <v>16</v>
      </c>
      <c r="J62" s="112"/>
      <c r="K62" s="112" t="s">
        <v>714</v>
      </c>
      <c r="L62" s="112">
        <f>L63</f>
        <v>265.98</v>
      </c>
      <c r="M62" s="112">
        <f t="shared" si="28"/>
        <v>0</v>
      </c>
      <c r="N62" s="112">
        <f t="shared" si="28"/>
        <v>21.278400000000001</v>
      </c>
      <c r="O62" s="112">
        <f t="shared" si="28"/>
        <v>228.74280000000002</v>
      </c>
      <c r="P62" s="112">
        <f t="shared" si="28"/>
        <v>0</v>
      </c>
      <c r="Q62" s="112">
        <f t="shared" si="28"/>
        <v>15.9588</v>
      </c>
      <c r="R62" s="112">
        <f t="shared" si="28"/>
        <v>265.98</v>
      </c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>
        <v>0.26</v>
      </c>
      <c r="AW62" s="114">
        <f>R63</f>
        <v>265.98</v>
      </c>
      <c r="AX62" s="114"/>
      <c r="AY62" s="114"/>
      <c r="AZ62" s="114"/>
      <c r="BA62" s="114"/>
      <c r="BB62" s="114"/>
      <c r="BC62" s="114"/>
      <c r="BD62" s="114"/>
      <c r="BE62" s="114"/>
      <c r="BF62" s="114">
        <f t="shared" si="1"/>
        <v>265.98</v>
      </c>
      <c r="BG62" s="115">
        <v>41971</v>
      </c>
      <c r="BH62" s="114"/>
      <c r="BI62" s="116">
        <f>BF62-R62</f>
        <v>0</v>
      </c>
    </row>
    <row r="63" spans="1:61" s="129" customFormat="1" ht="46.5" customHeight="1" x14ac:dyDescent="0.25">
      <c r="A63" s="126"/>
      <c r="B63" s="127"/>
      <c r="C63" s="128"/>
      <c r="D63" s="127"/>
      <c r="E63" s="127"/>
      <c r="F63" s="127"/>
      <c r="G63" s="127"/>
      <c r="H63" s="127"/>
      <c r="I63" s="65" t="s">
        <v>16</v>
      </c>
      <c r="J63" s="124">
        <f>AV62</f>
        <v>0.26</v>
      </c>
      <c r="K63" s="124"/>
      <c r="L63" s="121">
        <f>J63*1023</f>
        <v>265.98</v>
      </c>
      <c r="M63" s="121"/>
      <c r="N63" s="130">
        <f>L63*0.08</f>
        <v>21.278400000000001</v>
      </c>
      <c r="O63" s="130">
        <f>L63*0.86</f>
        <v>228.74280000000002</v>
      </c>
      <c r="P63" s="130">
        <v>0</v>
      </c>
      <c r="Q63" s="130">
        <f>L63*0.06</f>
        <v>15.9588</v>
      </c>
      <c r="R63" s="131">
        <f>SUM(N63:Q63)</f>
        <v>265.98</v>
      </c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14">
        <f t="shared" si="1"/>
        <v>0</v>
      </c>
      <c r="BG63" s="107"/>
      <c r="BH63" s="125"/>
      <c r="BI63" s="116">
        <f t="shared" ref="BI63:BI65" si="29">BF63-R63</f>
        <v>-265.98</v>
      </c>
    </row>
    <row r="64" spans="1:61" s="117" customFormat="1" ht="272.25" customHeight="1" x14ac:dyDescent="0.25">
      <c r="A64" s="109" t="s">
        <v>124</v>
      </c>
      <c r="B64" s="110" t="s">
        <v>226</v>
      </c>
      <c r="C64" s="111">
        <v>466.1</v>
      </c>
      <c r="D64" s="110" t="s">
        <v>327</v>
      </c>
      <c r="E64" s="110" t="s">
        <v>28</v>
      </c>
      <c r="F64" s="110" t="s">
        <v>433</v>
      </c>
      <c r="G64" s="110" t="s">
        <v>755</v>
      </c>
      <c r="H64" s="110" t="s">
        <v>756</v>
      </c>
      <c r="I64" s="30" t="s">
        <v>16</v>
      </c>
      <c r="J64" s="112"/>
      <c r="K64" s="112"/>
      <c r="L64" s="112">
        <f>L65</f>
        <v>102.30000000000001</v>
      </c>
      <c r="M64" s="112">
        <f t="shared" si="28"/>
        <v>0</v>
      </c>
      <c r="N64" s="112">
        <f t="shared" si="28"/>
        <v>8.1840000000000011</v>
      </c>
      <c r="O64" s="112">
        <f t="shared" si="28"/>
        <v>87.978000000000009</v>
      </c>
      <c r="P64" s="112">
        <f t="shared" si="28"/>
        <v>0</v>
      </c>
      <c r="Q64" s="112">
        <f t="shared" si="28"/>
        <v>6.1380000000000008</v>
      </c>
      <c r="R64" s="112">
        <f t="shared" si="28"/>
        <v>102.30000000000001</v>
      </c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>
        <v>0.1</v>
      </c>
      <c r="AW64" s="114">
        <f>R65</f>
        <v>102.30000000000001</v>
      </c>
      <c r="AX64" s="114"/>
      <c r="AY64" s="114"/>
      <c r="AZ64" s="114"/>
      <c r="BA64" s="114"/>
      <c r="BB64" s="114"/>
      <c r="BC64" s="114"/>
      <c r="BD64" s="114"/>
      <c r="BE64" s="114"/>
      <c r="BF64" s="114">
        <f t="shared" si="1"/>
        <v>102.30000000000001</v>
      </c>
      <c r="BG64" s="115">
        <v>42022</v>
      </c>
      <c r="BH64" s="114" t="s">
        <v>576</v>
      </c>
      <c r="BI64" s="116">
        <f t="shared" si="29"/>
        <v>0</v>
      </c>
    </row>
    <row r="65" spans="1:61" s="108" customFormat="1" ht="44.25" customHeight="1" x14ac:dyDescent="0.25">
      <c r="A65" s="118"/>
      <c r="B65" s="119"/>
      <c r="C65" s="120"/>
      <c r="D65" s="119"/>
      <c r="E65" s="119"/>
      <c r="F65" s="119"/>
      <c r="G65" s="119"/>
      <c r="H65" s="119"/>
      <c r="I65" s="65" t="s">
        <v>16</v>
      </c>
      <c r="J65" s="121">
        <f>AV64</f>
        <v>0.1</v>
      </c>
      <c r="K65" s="121"/>
      <c r="L65" s="121">
        <f>J65*1023</f>
        <v>102.30000000000001</v>
      </c>
      <c r="M65" s="121"/>
      <c r="N65" s="130">
        <f>L65*0.08</f>
        <v>8.1840000000000011</v>
      </c>
      <c r="O65" s="130">
        <f>L65*0.86</f>
        <v>87.978000000000009</v>
      </c>
      <c r="P65" s="130">
        <v>0</v>
      </c>
      <c r="Q65" s="130">
        <f>L65*0.06</f>
        <v>6.1380000000000008</v>
      </c>
      <c r="R65" s="131">
        <f>SUM(N65:Q65)</f>
        <v>102.30000000000001</v>
      </c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14">
        <f t="shared" si="1"/>
        <v>0</v>
      </c>
      <c r="BG65" s="123"/>
      <c r="BH65" s="122"/>
      <c r="BI65" s="116">
        <f t="shared" si="29"/>
        <v>-102.30000000000001</v>
      </c>
    </row>
    <row r="66" spans="1:61" s="117" customFormat="1" ht="120" customHeight="1" x14ac:dyDescent="0.25">
      <c r="A66" s="109" t="s">
        <v>125</v>
      </c>
      <c r="B66" s="110" t="s">
        <v>227</v>
      </c>
      <c r="C66" s="111">
        <v>466.1</v>
      </c>
      <c r="D66" s="110" t="s">
        <v>328</v>
      </c>
      <c r="E66" s="110" t="s">
        <v>41</v>
      </c>
      <c r="F66" s="110" t="s">
        <v>434</v>
      </c>
      <c r="G66" s="110" t="s">
        <v>495</v>
      </c>
      <c r="H66" s="110" t="s">
        <v>29</v>
      </c>
      <c r="I66" s="30" t="s">
        <v>16</v>
      </c>
      <c r="J66" s="112"/>
      <c r="K66" s="112"/>
      <c r="L66" s="112">
        <f>L67</f>
        <v>71.610000000000014</v>
      </c>
      <c r="M66" s="112">
        <f t="shared" si="28"/>
        <v>0</v>
      </c>
      <c r="N66" s="112">
        <f t="shared" si="28"/>
        <v>5.7288000000000014</v>
      </c>
      <c r="O66" s="112">
        <f t="shared" si="28"/>
        <v>61.584600000000009</v>
      </c>
      <c r="P66" s="112">
        <f t="shared" si="28"/>
        <v>0</v>
      </c>
      <c r="Q66" s="112">
        <f t="shared" si="28"/>
        <v>4.2966000000000006</v>
      </c>
      <c r="R66" s="112">
        <f t="shared" si="28"/>
        <v>71.610000000000014</v>
      </c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>
        <v>7.0000000000000007E-2</v>
      </c>
      <c r="AW66" s="114">
        <f>R67</f>
        <v>71.610000000000014</v>
      </c>
      <c r="AX66" s="114"/>
      <c r="AY66" s="114"/>
      <c r="AZ66" s="114"/>
      <c r="BA66" s="114"/>
      <c r="BB66" s="114"/>
      <c r="BC66" s="114"/>
      <c r="BD66" s="114"/>
      <c r="BE66" s="114"/>
      <c r="BF66" s="114">
        <f t="shared" si="1"/>
        <v>71.610000000000014</v>
      </c>
      <c r="BG66" s="115">
        <v>41960</v>
      </c>
      <c r="BH66" s="114"/>
      <c r="BI66" s="116">
        <f>BF66-R66</f>
        <v>0</v>
      </c>
    </row>
    <row r="67" spans="1:61" s="129" customFormat="1" ht="48" customHeight="1" x14ac:dyDescent="0.25">
      <c r="A67" s="126"/>
      <c r="B67" s="127"/>
      <c r="C67" s="128"/>
      <c r="D67" s="127"/>
      <c r="E67" s="127"/>
      <c r="F67" s="127"/>
      <c r="G67" s="127"/>
      <c r="H67" s="127"/>
      <c r="I67" s="65" t="s">
        <v>16</v>
      </c>
      <c r="J67" s="124">
        <f>AV66</f>
        <v>7.0000000000000007E-2</v>
      </c>
      <c r="K67" s="124"/>
      <c r="L67" s="121">
        <f>J67*1023</f>
        <v>71.610000000000014</v>
      </c>
      <c r="M67" s="121"/>
      <c r="N67" s="130">
        <f>L67*0.08</f>
        <v>5.7288000000000014</v>
      </c>
      <c r="O67" s="130">
        <f>L67*0.86</f>
        <v>61.584600000000009</v>
      </c>
      <c r="P67" s="130">
        <v>0</v>
      </c>
      <c r="Q67" s="130">
        <f>L67*0.06</f>
        <v>4.2966000000000006</v>
      </c>
      <c r="R67" s="131">
        <f>SUM(N67:Q67)</f>
        <v>71.610000000000014</v>
      </c>
      <c r="S67" s="125"/>
      <c r="T67" s="125"/>
      <c r="U67" s="125"/>
      <c r="V67" s="144"/>
      <c r="W67" s="125"/>
      <c r="X67" s="125"/>
      <c r="Y67" s="125"/>
      <c r="Z67" s="125"/>
      <c r="AA67" s="144"/>
      <c r="AB67" s="125"/>
      <c r="AC67" s="125"/>
      <c r="AD67" s="125"/>
      <c r="AE67" s="125"/>
      <c r="AF67" s="125"/>
      <c r="AG67" s="125"/>
      <c r="AH67" s="125"/>
      <c r="AI67" s="125"/>
      <c r="AJ67" s="144"/>
      <c r="AK67" s="144"/>
      <c r="AL67" s="144"/>
      <c r="AM67" s="144"/>
      <c r="AN67" s="144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14">
        <f t="shared" ref="BF67:BF99" si="30">W67+Z67+AB67+AD67+AF67+AH67+AJ67+AL67+AN67+AP67+AR67+AT67+AU67+AW67+AY67+BA67+BC67+BE67</f>
        <v>0</v>
      </c>
      <c r="BG67" s="107"/>
      <c r="BH67" s="125"/>
      <c r="BI67" s="116"/>
    </row>
    <row r="68" spans="1:61" s="117" customFormat="1" ht="189" customHeight="1" x14ac:dyDescent="0.25">
      <c r="A68" s="109" t="s">
        <v>126</v>
      </c>
      <c r="B68" s="110" t="s">
        <v>228</v>
      </c>
      <c r="C68" s="111">
        <v>466.1</v>
      </c>
      <c r="D68" s="110" t="s">
        <v>329</v>
      </c>
      <c r="E68" s="110" t="s">
        <v>41</v>
      </c>
      <c r="F68" s="110" t="s">
        <v>435</v>
      </c>
      <c r="G68" s="110" t="s">
        <v>496</v>
      </c>
      <c r="H68" s="110" t="s">
        <v>518</v>
      </c>
      <c r="I68" s="30" t="s">
        <v>16</v>
      </c>
      <c r="J68" s="112"/>
      <c r="K68" s="112"/>
      <c r="L68" s="112">
        <f>L69</f>
        <v>102.30000000000001</v>
      </c>
      <c r="M68" s="112">
        <f t="shared" si="28"/>
        <v>0</v>
      </c>
      <c r="N68" s="112">
        <f t="shared" si="28"/>
        <v>8.1840000000000011</v>
      </c>
      <c r="O68" s="112">
        <f t="shared" si="28"/>
        <v>87.978000000000009</v>
      </c>
      <c r="P68" s="112">
        <f t="shared" si="28"/>
        <v>0</v>
      </c>
      <c r="Q68" s="112">
        <f t="shared" si="28"/>
        <v>6.1380000000000008</v>
      </c>
      <c r="R68" s="112">
        <f t="shared" si="28"/>
        <v>102.30000000000001</v>
      </c>
      <c r="S68" s="114"/>
      <c r="T68" s="114"/>
      <c r="U68" s="114"/>
      <c r="V68" s="233">
        <v>0.02</v>
      </c>
      <c r="W68" s="233">
        <f>R77</f>
        <v>20.000000000000004</v>
      </c>
      <c r="X68" s="114"/>
      <c r="Y68" s="114"/>
      <c r="Z68" s="114"/>
      <c r="AA68" s="233">
        <v>1</v>
      </c>
      <c r="AB68" s="233">
        <f>R78</f>
        <v>53.34</v>
      </c>
      <c r="AC68" s="114"/>
      <c r="AD68" s="114"/>
      <c r="AE68" s="114"/>
      <c r="AF68" s="114"/>
      <c r="AG68" s="114"/>
      <c r="AH68" s="114"/>
      <c r="AI68" s="114"/>
      <c r="AJ68" s="114"/>
      <c r="AK68" s="243" t="s">
        <v>691</v>
      </c>
      <c r="AL68" s="243">
        <f>R79</f>
        <v>388.00700000000001</v>
      </c>
      <c r="AM68" s="243">
        <v>1</v>
      </c>
      <c r="AN68" s="243">
        <f>R80</f>
        <v>12.499999999999998</v>
      </c>
      <c r="AO68" s="112">
        <f t="shared" ref="AO68:AS68" si="31">AO70</f>
        <v>0</v>
      </c>
      <c r="AP68" s="112">
        <f t="shared" si="31"/>
        <v>0</v>
      </c>
      <c r="AQ68" s="112">
        <f t="shared" si="31"/>
        <v>0</v>
      </c>
      <c r="AR68" s="112">
        <f t="shared" si="31"/>
        <v>0</v>
      </c>
      <c r="AS68" s="112">
        <f t="shared" si="31"/>
        <v>0</v>
      </c>
      <c r="AT68" s="114"/>
      <c r="AU68" s="114"/>
      <c r="AV68" s="114">
        <v>0.1</v>
      </c>
      <c r="AW68" s="114">
        <f>R69</f>
        <v>102.30000000000001</v>
      </c>
      <c r="AX68" s="114"/>
      <c r="AY68" s="114"/>
      <c r="AZ68" s="114"/>
      <c r="BA68" s="114"/>
      <c r="BB68" s="114"/>
      <c r="BC68" s="114"/>
      <c r="BD68" s="114"/>
      <c r="BE68" s="114"/>
      <c r="BF68" s="114">
        <f t="shared" si="30"/>
        <v>576.14699999999993</v>
      </c>
      <c r="BG68" s="115">
        <v>42022</v>
      </c>
      <c r="BH68" s="114"/>
      <c r="BI68" s="235" t="e">
        <f>#REF!-R68-R71-R73-R76</f>
        <v>#REF!</v>
      </c>
    </row>
    <row r="69" spans="1:61" s="108" customFormat="1" ht="51" customHeight="1" x14ac:dyDescent="0.25">
      <c r="A69" s="118"/>
      <c r="B69" s="119"/>
      <c r="C69" s="120"/>
      <c r="D69" s="119"/>
      <c r="E69" s="119"/>
      <c r="F69" s="119"/>
      <c r="G69" s="119"/>
      <c r="H69" s="119"/>
      <c r="I69" s="65" t="s">
        <v>16</v>
      </c>
      <c r="J69" s="121">
        <f>AV68</f>
        <v>0.1</v>
      </c>
      <c r="K69" s="121"/>
      <c r="L69" s="121">
        <f>J69*1023</f>
        <v>102.30000000000001</v>
      </c>
      <c r="M69" s="121"/>
      <c r="N69" s="130">
        <f>L69*0.08</f>
        <v>8.1840000000000011</v>
      </c>
      <c r="O69" s="130">
        <f>L69*0.86</f>
        <v>87.978000000000009</v>
      </c>
      <c r="P69" s="130">
        <v>0</v>
      </c>
      <c r="Q69" s="130">
        <f>L69*0.06</f>
        <v>6.1380000000000008</v>
      </c>
      <c r="R69" s="131">
        <f>SUM(N69:Q69)</f>
        <v>102.30000000000001</v>
      </c>
      <c r="S69" s="122"/>
      <c r="T69" s="122"/>
      <c r="U69" s="122"/>
      <c r="V69" s="242"/>
      <c r="W69" s="242"/>
      <c r="X69" s="122"/>
      <c r="Y69" s="122"/>
      <c r="Z69" s="122"/>
      <c r="AA69" s="242"/>
      <c r="AB69" s="242"/>
      <c r="AC69" s="122"/>
      <c r="AD69" s="122"/>
      <c r="AE69" s="122"/>
      <c r="AF69" s="122"/>
      <c r="AG69" s="122"/>
      <c r="AH69" s="122"/>
      <c r="AI69" s="122"/>
      <c r="AJ69" s="122"/>
      <c r="AK69" s="244"/>
      <c r="AL69" s="244"/>
      <c r="AM69" s="244"/>
      <c r="AN69" s="244"/>
      <c r="AO69" s="153"/>
      <c r="AP69" s="153"/>
      <c r="AQ69" s="153"/>
      <c r="AR69" s="153"/>
      <c r="AS69" s="153"/>
      <c r="AT69" s="122"/>
      <c r="AU69" s="136"/>
      <c r="AV69" s="136"/>
      <c r="AW69" s="122"/>
      <c r="AX69" s="122"/>
      <c r="AY69" s="122"/>
      <c r="AZ69" s="122"/>
      <c r="BA69" s="122"/>
      <c r="BB69" s="122"/>
      <c r="BC69" s="122"/>
      <c r="BD69" s="122"/>
      <c r="BE69" s="122"/>
      <c r="BF69" s="114">
        <f t="shared" si="30"/>
        <v>0</v>
      </c>
      <c r="BG69" s="123"/>
      <c r="BH69" s="122"/>
      <c r="BI69" s="246"/>
    </row>
    <row r="70" spans="1:61" s="117" customFormat="1" ht="234" customHeight="1" x14ac:dyDescent="0.25">
      <c r="A70" s="109" t="s">
        <v>127</v>
      </c>
      <c r="B70" s="110" t="s">
        <v>229</v>
      </c>
      <c r="C70" s="111">
        <v>466.1</v>
      </c>
      <c r="D70" s="110" t="s">
        <v>330</v>
      </c>
      <c r="E70" s="110" t="s">
        <v>41</v>
      </c>
      <c r="F70" s="110" t="s">
        <v>436</v>
      </c>
      <c r="G70" s="110" t="s">
        <v>497</v>
      </c>
      <c r="H70" s="110" t="s">
        <v>519</v>
      </c>
      <c r="I70" s="30"/>
      <c r="J70" s="112"/>
      <c r="K70" s="112"/>
      <c r="L70" s="112"/>
      <c r="M70" s="112"/>
      <c r="N70" s="112"/>
      <c r="O70" s="112"/>
      <c r="P70" s="112"/>
      <c r="Q70" s="112"/>
      <c r="R70" s="112"/>
      <c r="S70" s="114"/>
      <c r="T70" s="114"/>
      <c r="U70" s="114"/>
      <c r="V70" s="242"/>
      <c r="W70" s="242"/>
      <c r="X70" s="114"/>
      <c r="Y70" s="114"/>
      <c r="Z70" s="114"/>
      <c r="AA70" s="242"/>
      <c r="AB70" s="242"/>
      <c r="AC70" s="114"/>
      <c r="AD70" s="114"/>
      <c r="AE70" s="114"/>
      <c r="AF70" s="114"/>
      <c r="AG70" s="114"/>
      <c r="AH70" s="114"/>
      <c r="AI70" s="114"/>
      <c r="AJ70" s="114"/>
      <c r="AK70" s="244"/>
      <c r="AL70" s="244"/>
      <c r="AM70" s="244"/>
      <c r="AN70" s="244"/>
      <c r="AO70" s="153">
        <f t="shared" ref="AO70" si="32">AK70*0.08</f>
        <v>0</v>
      </c>
      <c r="AP70" s="153">
        <f t="shared" ref="AP70" si="33">AK70*0.86</f>
        <v>0</v>
      </c>
      <c r="AQ70" s="153">
        <v>0</v>
      </c>
      <c r="AR70" s="153">
        <f t="shared" ref="AR70" si="34">AK70*0.06</f>
        <v>0</v>
      </c>
      <c r="AS70" s="153">
        <f t="shared" ref="AS70" si="35">SUM(AO70:AR70)</f>
        <v>0</v>
      </c>
      <c r="AT70" s="114"/>
      <c r="AU70" s="137"/>
      <c r="AV70" s="233">
        <v>0.35</v>
      </c>
      <c r="AW70" s="233">
        <f>R72</f>
        <v>358.04999999999995</v>
      </c>
      <c r="AX70" s="114"/>
      <c r="AY70" s="114"/>
      <c r="AZ70" s="114"/>
      <c r="BA70" s="114"/>
      <c r="BB70" s="114"/>
      <c r="BC70" s="114"/>
      <c r="BD70" s="114"/>
      <c r="BE70" s="137"/>
      <c r="BF70" s="114">
        <f t="shared" si="30"/>
        <v>358.04999999999995</v>
      </c>
      <c r="BG70" s="115">
        <v>42022</v>
      </c>
      <c r="BH70" s="114" t="s">
        <v>577</v>
      </c>
      <c r="BI70" s="246"/>
    </row>
    <row r="71" spans="1:61" s="117" customFormat="1" ht="238.5" customHeight="1" x14ac:dyDescent="0.25">
      <c r="A71" s="109" t="s">
        <v>135</v>
      </c>
      <c r="B71" s="110" t="s">
        <v>237</v>
      </c>
      <c r="C71" s="111">
        <v>466.1</v>
      </c>
      <c r="D71" s="110" t="s">
        <v>338</v>
      </c>
      <c r="E71" s="110" t="s">
        <v>41</v>
      </c>
      <c r="F71" s="110" t="s">
        <v>443</v>
      </c>
      <c r="G71" s="110" t="s">
        <v>503</v>
      </c>
      <c r="H71" s="110" t="s">
        <v>522</v>
      </c>
      <c r="I71" s="112" t="s">
        <v>16</v>
      </c>
      <c r="J71" s="149"/>
      <c r="K71" s="149"/>
      <c r="L71" s="112">
        <f>L72</f>
        <v>358.04999999999995</v>
      </c>
      <c r="M71" s="112">
        <f t="shared" ref="M71:R73" si="36">M72</f>
        <v>0</v>
      </c>
      <c r="N71" s="112">
        <f t="shared" si="36"/>
        <v>28.643999999999998</v>
      </c>
      <c r="O71" s="112">
        <f t="shared" si="36"/>
        <v>307.92299999999994</v>
      </c>
      <c r="P71" s="112">
        <f t="shared" si="36"/>
        <v>0</v>
      </c>
      <c r="Q71" s="112">
        <f t="shared" si="36"/>
        <v>21.482999999999997</v>
      </c>
      <c r="R71" s="112">
        <f t="shared" si="36"/>
        <v>358.04999999999995</v>
      </c>
      <c r="S71" s="114"/>
      <c r="T71" s="114"/>
      <c r="U71" s="114"/>
      <c r="V71" s="242"/>
      <c r="W71" s="242"/>
      <c r="X71" s="114"/>
      <c r="Y71" s="114"/>
      <c r="Z71" s="114"/>
      <c r="AA71" s="242"/>
      <c r="AB71" s="242"/>
      <c r="AC71" s="114"/>
      <c r="AD71" s="114"/>
      <c r="AE71" s="114"/>
      <c r="AF71" s="114"/>
      <c r="AG71" s="114"/>
      <c r="AH71" s="114"/>
      <c r="AI71" s="114"/>
      <c r="AJ71" s="114"/>
      <c r="AK71" s="244"/>
      <c r="AL71" s="244"/>
      <c r="AM71" s="244"/>
      <c r="AN71" s="244"/>
      <c r="AO71" s="112">
        <f>AO73</f>
        <v>0</v>
      </c>
      <c r="AP71" s="112">
        <f>AP73</f>
        <v>0</v>
      </c>
      <c r="AQ71" s="112">
        <f>AQ73</f>
        <v>0</v>
      </c>
      <c r="AR71" s="112">
        <f>AR73</f>
        <v>0</v>
      </c>
      <c r="AS71" s="112">
        <f>AS73</f>
        <v>0</v>
      </c>
      <c r="AT71" s="114"/>
      <c r="AU71" s="138"/>
      <c r="AV71" s="234"/>
      <c r="AW71" s="234"/>
      <c r="AX71" s="114"/>
      <c r="AY71" s="114"/>
      <c r="AZ71" s="114"/>
      <c r="BA71" s="114"/>
      <c r="BB71" s="114"/>
      <c r="BC71" s="114"/>
      <c r="BD71" s="114"/>
      <c r="BE71" s="138"/>
      <c r="BF71" s="114">
        <f t="shared" si="30"/>
        <v>0</v>
      </c>
      <c r="BG71" s="115">
        <v>42022</v>
      </c>
      <c r="BH71" s="114" t="s">
        <v>583</v>
      </c>
      <c r="BI71" s="246"/>
    </row>
    <row r="72" spans="1:61" s="129" customFormat="1" ht="61.5" customHeight="1" x14ac:dyDescent="0.25">
      <c r="A72" s="126"/>
      <c r="B72" s="127"/>
      <c r="C72" s="128"/>
      <c r="D72" s="127"/>
      <c r="E72" s="127"/>
      <c r="F72" s="127"/>
      <c r="G72" s="127"/>
      <c r="H72" s="127"/>
      <c r="I72" s="124" t="s">
        <v>16</v>
      </c>
      <c r="J72" s="151">
        <f>AV70</f>
        <v>0.35</v>
      </c>
      <c r="K72" s="151"/>
      <c r="L72" s="121">
        <f>J72*1023</f>
        <v>358.04999999999995</v>
      </c>
      <c r="M72" s="121"/>
      <c r="N72" s="130">
        <f>L72*0.08</f>
        <v>28.643999999999998</v>
      </c>
      <c r="O72" s="130">
        <f>L72*0.86</f>
        <v>307.92299999999994</v>
      </c>
      <c r="P72" s="130">
        <v>0</v>
      </c>
      <c r="Q72" s="130">
        <f>L72*0.06</f>
        <v>21.482999999999997</v>
      </c>
      <c r="R72" s="131">
        <f>SUM(N72:Q72)</f>
        <v>358.04999999999995</v>
      </c>
      <c r="S72" s="125"/>
      <c r="T72" s="125"/>
      <c r="U72" s="125"/>
      <c r="V72" s="242"/>
      <c r="W72" s="242"/>
      <c r="X72" s="125"/>
      <c r="Y72" s="125"/>
      <c r="Z72" s="125"/>
      <c r="AA72" s="242"/>
      <c r="AB72" s="242"/>
      <c r="AC72" s="125"/>
      <c r="AD72" s="125"/>
      <c r="AE72" s="125"/>
      <c r="AF72" s="125"/>
      <c r="AG72" s="125"/>
      <c r="AH72" s="125"/>
      <c r="AI72" s="125"/>
      <c r="AJ72" s="125"/>
      <c r="AK72" s="244"/>
      <c r="AL72" s="244"/>
      <c r="AM72" s="244"/>
      <c r="AN72" s="244"/>
      <c r="AO72" s="132"/>
      <c r="AP72" s="132"/>
      <c r="AQ72" s="132"/>
      <c r="AR72" s="132"/>
      <c r="AS72" s="132"/>
      <c r="AT72" s="125"/>
      <c r="AU72" s="152"/>
      <c r="AV72" s="152"/>
      <c r="AW72" s="152"/>
      <c r="AX72" s="125"/>
      <c r="AY72" s="125"/>
      <c r="AZ72" s="125"/>
      <c r="BA72" s="125"/>
      <c r="BB72" s="125"/>
      <c r="BC72" s="125"/>
      <c r="BD72" s="125"/>
      <c r="BE72" s="125"/>
      <c r="BF72" s="114">
        <f t="shared" si="30"/>
        <v>0</v>
      </c>
      <c r="BG72" s="107"/>
      <c r="BH72" s="125"/>
      <c r="BI72" s="246"/>
    </row>
    <row r="73" spans="1:61" s="117" customFormat="1" ht="222.75" customHeight="1" x14ac:dyDescent="0.25">
      <c r="A73" s="109" t="s">
        <v>133</v>
      </c>
      <c r="B73" s="110" t="s">
        <v>235</v>
      </c>
      <c r="C73" s="111">
        <v>466.1</v>
      </c>
      <c r="D73" s="110" t="s">
        <v>336</v>
      </c>
      <c r="E73" s="110" t="s">
        <v>41</v>
      </c>
      <c r="F73" s="110" t="s">
        <v>442</v>
      </c>
      <c r="G73" s="110" t="s">
        <v>501</v>
      </c>
      <c r="H73" s="110" t="s">
        <v>520</v>
      </c>
      <c r="I73" s="112" t="s">
        <v>16</v>
      </c>
      <c r="J73" s="30"/>
      <c r="K73" s="30"/>
      <c r="L73" s="112">
        <f>L74</f>
        <v>153.44999999999999</v>
      </c>
      <c r="M73" s="112">
        <f t="shared" si="36"/>
        <v>0</v>
      </c>
      <c r="N73" s="112">
        <f t="shared" si="36"/>
        <v>12.276</v>
      </c>
      <c r="O73" s="112">
        <f t="shared" si="36"/>
        <v>131.96699999999998</v>
      </c>
      <c r="P73" s="112">
        <f t="shared" si="36"/>
        <v>0</v>
      </c>
      <c r="Q73" s="112">
        <f t="shared" si="36"/>
        <v>9.206999999999999</v>
      </c>
      <c r="R73" s="112">
        <f t="shared" si="36"/>
        <v>153.44999999999999</v>
      </c>
      <c r="S73" s="114"/>
      <c r="T73" s="114"/>
      <c r="U73" s="114"/>
      <c r="V73" s="242"/>
      <c r="W73" s="242"/>
      <c r="X73" s="114"/>
      <c r="Y73" s="114"/>
      <c r="Z73" s="114"/>
      <c r="AA73" s="242"/>
      <c r="AB73" s="242"/>
      <c r="AC73" s="114"/>
      <c r="AD73" s="114"/>
      <c r="AE73" s="114"/>
      <c r="AF73" s="114"/>
      <c r="AG73" s="114"/>
      <c r="AH73" s="114"/>
      <c r="AI73" s="114"/>
      <c r="AJ73" s="114"/>
      <c r="AK73" s="244"/>
      <c r="AL73" s="244"/>
      <c r="AM73" s="244"/>
      <c r="AN73" s="244"/>
      <c r="AO73" s="153">
        <f t="shared" ref="AO73" si="37">AK73*0.08</f>
        <v>0</v>
      </c>
      <c r="AP73" s="153">
        <f t="shared" ref="AP73" si="38">AK73*0.86</f>
        <v>0</v>
      </c>
      <c r="AQ73" s="153">
        <v>0</v>
      </c>
      <c r="AR73" s="153">
        <f t="shared" ref="AR73" si="39">AK73*0.06</f>
        <v>0</v>
      </c>
      <c r="AS73" s="153">
        <f t="shared" ref="AS73" si="40">SUM(AO73:AR73)</f>
        <v>0</v>
      </c>
      <c r="AT73" s="114"/>
      <c r="AU73" s="114"/>
      <c r="AV73" s="114">
        <v>0.15</v>
      </c>
      <c r="AW73" s="114">
        <f>R74</f>
        <v>153.44999999999999</v>
      </c>
      <c r="AX73" s="114"/>
      <c r="AY73" s="114"/>
      <c r="AZ73" s="114"/>
      <c r="BA73" s="114"/>
      <c r="BB73" s="114"/>
      <c r="BC73" s="114"/>
      <c r="BD73" s="114"/>
      <c r="BE73" s="114"/>
      <c r="BF73" s="114">
        <f t="shared" si="30"/>
        <v>153.44999999999999</v>
      </c>
      <c r="BG73" s="115">
        <v>42022</v>
      </c>
      <c r="BH73" s="114" t="s">
        <v>581</v>
      </c>
      <c r="BI73" s="246"/>
    </row>
    <row r="74" spans="1:61" s="129" customFormat="1" ht="61.5" customHeight="1" x14ac:dyDescent="0.25">
      <c r="A74" s="126"/>
      <c r="B74" s="127"/>
      <c r="C74" s="128"/>
      <c r="D74" s="127"/>
      <c r="E74" s="127"/>
      <c r="F74" s="127"/>
      <c r="G74" s="127"/>
      <c r="H74" s="127"/>
      <c r="I74" s="124" t="s">
        <v>16</v>
      </c>
      <c r="J74" s="124">
        <f>AV73</f>
        <v>0.15</v>
      </c>
      <c r="K74" s="124"/>
      <c r="L74" s="121">
        <f>J74*1023</f>
        <v>153.44999999999999</v>
      </c>
      <c r="M74" s="121"/>
      <c r="N74" s="130">
        <f>L74*0.08</f>
        <v>12.276</v>
      </c>
      <c r="O74" s="130">
        <f>L74*0.86</f>
        <v>131.96699999999998</v>
      </c>
      <c r="P74" s="130">
        <v>0</v>
      </c>
      <c r="Q74" s="130">
        <f>L74*0.06</f>
        <v>9.206999999999999</v>
      </c>
      <c r="R74" s="131">
        <f>SUM(N74:Q74)</f>
        <v>153.44999999999999</v>
      </c>
      <c r="S74" s="125"/>
      <c r="T74" s="125"/>
      <c r="U74" s="125"/>
      <c r="V74" s="242"/>
      <c r="W74" s="242"/>
      <c r="X74" s="125"/>
      <c r="Y74" s="125"/>
      <c r="Z74" s="125"/>
      <c r="AA74" s="242"/>
      <c r="AB74" s="242"/>
      <c r="AC74" s="125"/>
      <c r="AD74" s="125"/>
      <c r="AE74" s="125"/>
      <c r="AF74" s="125"/>
      <c r="AG74" s="125"/>
      <c r="AH74" s="125"/>
      <c r="AI74" s="125"/>
      <c r="AJ74" s="125"/>
      <c r="AK74" s="244"/>
      <c r="AL74" s="244"/>
      <c r="AM74" s="244"/>
      <c r="AN74" s="244"/>
      <c r="AO74" s="132"/>
      <c r="AP74" s="132"/>
      <c r="AQ74" s="132"/>
      <c r="AR74" s="132"/>
      <c r="AS74" s="132"/>
      <c r="AT74" s="125"/>
      <c r="AU74" s="144"/>
      <c r="AV74" s="144"/>
      <c r="AW74" s="125"/>
      <c r="AX74" s="125"/>
      <c r="AY74" s="125"/>
      <c r="AZ74" s="125"/>
      <c r="BA74" s="125"/>
      <c r="BB74" s="125"/>
      <c r="BC74" s="125"/>
      <c r="BD74" s="125"/>
      <c r="BE74" s="125"/>
      <c r="BF74" s="114">
        <f t="shared" si="30"/>
        <v>0</v>
      </c>
      <c r="BG74" s="107"/>
      <c r="BH74" s="125"/>
      <c r="BI74" s="246"/>
    </row>
    <row r="75" spans="1:61" s="117" customFormat="1" ht="249" customHeight="1" x14ac:dyDescent="0.25">
      <c r="A75" s="109" t="s">
        <v>134</v>
      </c>
      <c r="B75" s="110" t="s">
        <v>236</v>
      </c>
      <c r="C75" s="111">
        <v>466.1</v>
      </c>
      <c r="D75" s="110" t="s">
        <v>337</v>
      </c>
      <c r="E75" s="110" t="s">
        <v>41</v>
      </c>
      <c r="F75" s="110" t="s">
        <v>442</v>
      </c>
      <c r="G75" s="110" t="s">
        <v>502</v>
      </c>
      <c r="H75" s="110" t="s">
        <v>521</v>
      </c>
      <c r="I75" s="30"/>
      <c r="J75" s="112"/>
      <c r="K75" s="112"/>
      <c r="L75" s="112"/>
      <c r="M75" s="112"/>
      <c r="N75" s="153"/>
      <c r="O75" s="153"/>
      <c r="P75" s="153"/>
      <c r="Q75" s="153"/>
      <c r="R75" s="153">
        <f>SUM(N75:Q75)</f>
        <v>0</v>
      </c>
      <c r="S75" s="114"/>
      <c r="T75" s="114"/>
      <c r="U75" s="114"/>
      <c r="V75" s="242"/>
      <c r="W75" s="242"/>
      <c r="X75" s="114"/>
      <c r="Y75" s="114"/>
      <c r="Z75" s="114"/>
      <c r="AA75" s="242"/>
      <c r="AB75" s="242"/>
      <c r="AC75" s="114"/>
      <c r="AD75" s="114"/>
      <c r="AE75" s="114"/>
      <c r="AF75" s="114"/>
      <c r="AG75" s="114"/>
      <c r="AH75" s="114"/>
      <c r="AI75" s="114"/>
      <c r="AJ75" s="114"/>
      <c r="AK75" s="244"/>
      <c r="AL75" s="244"/>
      <c r="AM75" s="244"/>
      <c r="AN75" s="244"/>
      <c r="AO75" s="112">
        <f t="shared" ref="AO75:AS75" si="41">AO76</f>
        <v>0</v>
      </c>
      <c r="AP75" s="112">
        <f t="shared" si="41"/>
        <v>0</v>
      </c>
      <c r="AQ75" s="112">
        <f t="shared" si="41"/>
        <v>0</v>
      </c>
      <c r="AR75" s="112">
        <f t="shared" si="41"/>
        <v>0</v>
      </c>
      <c r="AS75" s="112">
        <f t="shared" si="41"/>
        <v>0</v>
      </c>
      <c r="AT75" s="114"/>
      <c r="AU75" s="137"/>
      <c r="AV75" s="233">
        <v>0.05</v>
      </c>
      <c r="AW75" s="233">
        <f>R81</f>
        <v>51.150000000000006</v>
      </c>
      <c r="AX75" s="114"/>
      <c r="AY75" s="114"/>
      <c r="AZ75" s="114"/>
      <c r="BA75" s="114"/>
      <c r="BB75" s="114"/>
      <c r="BC75" s="114"/>
      <c r="BD75" s="114"/>
      <c r="BE75" s="114"/>
      <c r="BF75" s="114">
        <f t="shared" si="30"/>
        <v>51.150000000000006</v>
      </c>
      <c r="BG75" s="115">
        <v>42029</v>
      </c>
      <c r="BH75" s="114" t="s">
        <v>582</v>
      </c>
      <c r="BI75" s="246"/>
    </row>
    <row r="76" spans="1:61" s="117" customFormat="1" ht="242.25" customHeight="1" x14ac:dyDescent="0.25">
      <c r="A76" s="109" t="s">
        <v>136</v>
      </c>
      <c r="B76" s="110" t="s">
        <v>238</v>
      </c>
      <c r="C76" s="111">
        <v>466.1</v>
      </c>
      <c r="D76" s="110" t="s">
        <v>339</v>
      </c>
      <c r="E76" s="110" t="s">
        <v>41</v>
      </c>
      <c r="F76" s="110" t="s">
        <v>436</v>
      </c>
      <c r="G76" s="110" t="s">
        <v>504</v>
      </c>
      <c r="H76" s="110" t="s">
        <v>523</v>
      </c>
      <c r="I76" s="30" t="s">
        <v>692</v>
      </c>
      <c r="J76" s="30"/>
      <c r="K76" s="30"/>
      <c r="L76" s="112">
        <f>L77+L78+L79+L80+L81</f>
        <v>524.99699999999996</v>
      </c>
      <c r="M76" s="112">
        <f t="shared" ref="M76:R76" si="42">M77+M78+M79+M80+M81</f>
        <v>0</v>
      </c>
      <c r="N76" s="112">
        <f t="shared" si="42"/>
        <v>21.606000000000002</v>
      </c>
      <c r="O76" s="112">
        <f t="shared" si="42"/>
        <v>115.524</v>
      </c>
      <c r="P76" s="112">
        <f t="shared" si="42"/>
        <v>378.45799999999997</v>
      </c>
      <c r="Q76" s="112">
        <f t="shared" si="42"/>
        <v>9.4090000000000007</v>
      </c>
      <c r="R76" s="112">
        <f t="shared" si="42"/>
        <v>524.99699999999996</v>
      </c>
      <c r="S76" s="114"/>
      <c r="T76" s="114"/>
      <c r="U76" s="114"/>
      <c r="V76" s="234"/>
      <c r="W76" s="234"/>
      <c r="X76" s="114"/>
      <c r="Y76" s="114"/>
      <c r="Z76" s="114"/>
      <c r="AA76" s="234"/>
      <c r="AB76" s="234"/>
      <c r="AC76" s="114"/>
      <c r="AD76" s="114"/>
      <c r="AE76" s="114"/>
      <c r="AF76" s="114"/>
      <c r="AG76" s="114"/>
      <c r="AH76" s="114"/>
      <c r="AI76" s="114"/>
      <c r="AJ76" s="114"/>
      <c r="AK76" s="245"/>
      <c r="AL76" s="245"/>
      <c r="AM76" s="245"/>
      <c r="AN76" s="245"/>
      <c r="AO76" s="153">
        <f t="shared" ref="AO76" si="43">AK76*0.08</f>
        <v>0</v>
      </c>
      <c r="AP76" s="153">
        <f t="shared" ref="AP76" si="44">AK76*0.86</f>
        <v>0</v>
      </c>
      <c r="AQ76" s="153">
        <v>0</v>
      </c>
      <c r="AR76" s="153">
        <f t="shared" ref="AR76" si="45">AK76*0.06</f>
        <v>0</v>
      </c>
      <c r="AS76" s="153">
        <f t="shared" ref="AS76" si="46">SUM(AO76:AR76)</f>
        <v>0</v>
      </c>
      <c r="AT76" s="114"/>
      <c r="AU76" s="138"/>
      <c r="AV76" s="234"/>
      <c r="AW76" s="234"/>
      <c r="AX76" s="114"/>
      <c r="AY76" s="114"/>
      <c r="AZ76" s="114"/>
      <c r="BA76" s="114"/>
      <c r="BB76" s="114"/>
      <c r="BC76" s="114"/>
      <c r="BD76" s="114"/>
      <c r="BE76" s="114"/>
      <c r="BF76" s="114">
        <f t="shared" si="30"/>
        <v>0</v>
      </c>
      <c r="BG76" s="115">
        <v>42022</v>
      </c>
      <c r="BH76" s="114" t="s">
        <v>584</v>
      </c>
      <c r="BI76" s="236"/>
    </row>
    <row r="77" spans="1:61" s="108" customFormat="1" ht="44.25" customHeight="1" x14ac:dyDescent="0.25">
      <c r="A77" s="118"/>
      <c r="B77" s="119"/>
      <c r="C77" s="120"/>
      <c r="D77" s="119"/>
      <c r="E77" s="119"/>
      <c r="F77" s="119"/>
      <c r="G77" s="119"/>
      <c r="H77" s="119"/>
      <c r="I77" s="33" t="s">
        <v>6</v>
      </c>
      <c r="J77" s="121">
        <f>V68</f>
        <v>0.02</v>
      </c>
      <c r="K77" s="121"/>
      <c r="L77" s="124">
        <f>J77*1000</f>
        <v>20</v>
      </c>
      <c r="M77" s="124"/>
      <c r="N77" s="124">
        <f>L77*0.08</f>
        <v>1.6</v>
      </c>
      <c r="O77" s="124">
        <f>L77*0.89</f>
        <v>17.8</v>
      </c>
      <c r="P77" s="124">
        <v>0</v>
      </c>
      <c r="Q77" s="124">
        <f>L77*0.03</f>
        <v>0.6</v>
      </c>
      <c r="R77" s="113">
        <f t="shared" ref="R77:R78" si="47">SUM(N77:Q77)</f>
        <v>20.000000000000004</v>
      </c>
      <c r="S77" s="122"/>
      <c r="T77" s="122"/>
      <c r="U77" s="122"/>
      <c r="V77" s="139"/>
      <c r="W77" s="122"/>
      <c r="X77" s="122"/>
      <c r="Y77" s="122"/>
      <c r="Z77" s="122"/>
      <c r="AA77" s="139"/>
      <c r="AB77" s="122"/>
      <c r="AC77" s="122"/>
      <c r="AD77" s="122"/>
      <c r="AE77" s="122"/>
      <c r="AF77" s="122"/>
      <c r="AG77" s="122"/>
      <c r="AH77" s="122"/>
      <c r="AI77" s="122"/>
      <c r="AJ77" s="122"/>
      <c r="AK77" s="121"/>
      <c r="AL77" s="121"/>
      <c r="AM77" s="121"/>
      <c r="AN77" s="130"/>
      <c r="AO77" s="130"/>
      <c r="AP77" s="130"/>
      <c r="AQ77" s="130"/>
      <c r="AR77" s="130"/>
      <c r="AS77" s="143"/>
      <c r="AT77" s="122"/>
      <c r="AU77" s="139"/>
      <c r="AV77" s="139"/>
      <c r="AW77" s="122"/>
      <c r="AX77" s="122"/>
      <c r="AY77" s="122"/>
      <c r="AZ77" s="122"/>
      <c r="BA77" s="122"/>
      <c r="BB77" s="122"/>
      <c r="BC77" s="122"/>
      <c r="BD77" s="122"/>
      <c r="BE77" s="122"/>
      <c r="BF77" s="114">
        <f t="shared" si="30"/>
        <v>0</v>
      </c>
      <c r="BG77" s="123"/>
      <c r="BH77" s="122"/>
      <c r="BI77" s="116"/>
    </row>
    <row r="78" spans="1:61" s="108" customFormat="1" ht="44.25" customHeight="1" x14ac:dyDescent="0.25">
      <c r="A78" s="118"/>
      <c r="B78" s="119"/>
      <c r="C78" s="120"/>
      <c r="D78" s="119"/>
      <c r="E78" s="119"/>
      <c r="F78" s="119"/>
      <c r="G78" s="119"/>
      <c r="H78" s="119"/>
      <c r="I78" s="33" t="s">
        <v>9</v>
      </c>
      <c r="J78" s="121">
        <f>AA68</f>
        <v>1</v>
      </c>
      <c r="K78" s="121"/>
      <c r="L78" s="124">
        <v>53.34</v>
      </c>
      <c r="M78" s="124"/>
      <c r="N78" s="124">
        <v>3.91</v>
      </c>
      <c r="O78" s="124">
        <v>10.51</v>
      </c>
      <c r="P78" s="124">
        <v>38.39</v>
      </c>
      <c r="Q78" s="124">
        <v>0.53</v>
      </c>
      <c r="R78" s="113">
        <f t="shared" si="47"/>
        <v>53.34</v>
      </c>
      <c r="S78" s="122"/>
      <c r="T78" s="122"/>
      <c r="U78" s="122"/>
      <c r="V78" s="139"/>
      <c r="W78" s="122"/>
      <c r="X78" s="122"/>
      <c r="Y78" s="122"/>
      <c r="Z78" s="122"/>
      <c r="AA78" s="139"/>
      <c r="AB78" s="122"/>
      <c r="AC78" s="122"/>
      <c r="AD78" s="122"/>
      <c r="AE78" s="122"/>
      <c r="AF78" s="122"/>
      <c r="AG78" s="122"/>
      <c r="AH78" s="122"/>
      <c r="AI78" s="122"/>
      <c r="AJ78" s="122"/>
      <c r="AK78" s="121"/>
      <c r="AL78" s="121"/>
      <c r="AM78" s="121"/>
      <c r="AN78" s="130"/>
      <c r="AO78" s="130"/>
      <c r="AP78" s="130"/>
      <c r="AQ78" s="130"/>
      <c r="AR78" s="130"/>
      <c r="AS78" s="143"/>
      <c r="AT78" s="122"/>
      <c r="AU78" s="139"/>
      <c r="AV78" s="139"/>
      <c r="AW78" s="122"/>
      <c r="AX78" s="122"/>
      <c r="AY78" s="122"/>
      <c r="AZ78" s="122"/>
      <c r="BA78" s="122"/>
      <c r="BB78" s="122"/>
      <c r="BC78" s="122"/>
      <c r="BD78" s="122"/>
      <c r="BE78" s="122"/>
      <c r="BF78" s="114">
        <f t="shared" si="30"/>
        <v>0</v>
      </c>
      <c r="BG78" s="123"/>
      <c r="BH78" s="122"/>
      <c r="BI78" s="116"/>
    </row>
    <row r="79" spans="1:61" s="108" customFormat="1" ht="44.25" customHeight="1" x14ac:dyDescent="0.25">
      <c r="A79" s="118"/>
      <c r="B79" s="119"/>
      <c r="C79" s="120"/>
      <c r="D79" s="119"/>
      <c r="E79" s="119"/>
      <c r="F79" s="119"/>
      <c r="G79" s="119"/>
      <c r="H79" s="119"/>
      <c r="I79" s="33" t="s">
        <v>12</v>
      </c>
      <c r="J79" s="121" t="str">
        <f>AK68</f>
        <v>КТП-160 кВА "киоск"-1 шт.</v>
      </c>
      <c r="K79" s="121"/>
      <c r="L79" s="121">
        <v>388.00700000000001</v>
      </c>
      <c r="M79" s="121"/>
      <c r="N79" s="130">
        <v>11.254</v>
      </c>
      <c r="O79" s="130">
        <v>41.695</v>
      </c>
      <c r="P79" s="130">
        <v>329.94799999999998</v>
      </c>
      <c r="Q79" s="130">
        <v>5.1100000000000003</v>
      </c>
      <c r="R79" s="131">
        <f>SUM(N79:Q79)</f>
        <v>388.00700000000001</v>
      </c>
      <c r="S79" s="122"/>
      <c r="T79" s="122"/>
      <c r="U79" s="122"/>
      <c r="V79" s="139"/>
      <c r="W79" s="122"/>
      <c r="X79" s="122"/>
      <c r="Y79" s="122"/>
      <c r="Z79" s="122"/>
      <c r="AA79" s="139"/>
      <c r="AB79" s="122"/>
      <c r="AC79" s="122"/>
      <c r="AD79" s="122"/>
      <c r="AE79" s="122"/>
      <c r="AF79" s="122"/>
      <c r="AG79" s="122"/>
      <c r="AH79" s="122"/>
      <c r="AI79" s="122"/>
      <c r="AJ79" s="122"/>
      <c r="AK79" s="121"/>
      <c r="AL79" s="121"/>
      <c r="AM79" s="121"/>
      <c r="AN79" s="130"/>
      <c r="AO79" s="130"/>
      <c r="AP79" s="130"/>
      <c r="AQ79" s="130"/>
      <c r="AR79" s="130"/>
      <c r="AS79" s="143"/>
      <c r="AT79" s="122"/>
      <c r="AU79" s="139"/>
      <c r="AV79" s="139"/>
      <c r="AW79" s="122"/>
      <c r="AX79" s="122"/>
      <c r="AY79" s="122"/>
      <c r="AZ79" s="122"/>
      <c r="BA79" s="122"/>
      <c r="BB79" s="122"/>
      <c r="BC79" s="122"/>
      <c r="BD79" s="122"/>
      <c r="BE79" s="122"/>
      <c r="BF79" s="114">
        <f t="shared" si="30"/>
        <v>0</v>
      </c>
      <c r="BG79" s="123"/>
      <c r="BH79" s="122"/>
      <c r="BI79" s="116"/>
    </row>
    <row r="80" spans="1:61" s="108" customFormat="1" ht="44.25" customHeight="1" x14ac:dyDescent="0.25">
      <c r="A80" s="118"/>
      <c r="B80" s="119"/>
      <c r="C80" s="120"/>
      <c r="D80" s="119"/>
      <c r="E80" s="119"/>
      <c r="F80" s="119"/>
      <c r="G80" s="119"/>
      <c r="H80" s="119"/>
      <c r="I80" s="33" t="s">
        <v>33</v>
      </c>
      <c r="J80" s="121">
        <f>AN68</f>
        <v>12.499999999999998</v>
      </c>
      <c r="K80" s="121"/>
      <c r="L80" s="124">
        <v>12.5</v>
      </c>
      <c r="M80" s="124"/>
      <c r="N80" s="124">
        <v>0.75</v>
      </c>
      <c r="O80" s="124">
        <v>1.53</v>
      </c>
      <c r="P80" s="124">
        <v>10.119999999999999</v>
      </c>
      <c r="Q80" s="124">
        <v>0.1</v>
      </c>
      <c r="R80" s="113">
        <f t="shared" ref="R80" si="48">N80+O80+P80+Q80</f>
        <v>12.499999999999998</v>
      </c>
      <c r="S80" s="122"/>
      <c r="T80" s="122"/>
      <c r="U80" s="122"/>
      <c r="V80" s="139"/>
      <c r="W80" s="122"/>
      <c r="X80" s="122"/>
      <c r="Y80" s="122"/>
      <c r="Z80" s="122"/>
      <c r="AA80" s="139"/>
      <c r="AB80" s="122"/>
      <c r="AC80" s="122"/>
      <c r="AD80" s="122"/>
      <c r="AE80" s="122"/>
      <c r="AF80" s="122"/>
      <c r="AG80" s="122"/>
      <c r="AH80" s="122"/>
      <c r="AI80" s="122"/>
      <c r="AJ80" s="122"/>
      <c r="AK80" s="121"/>
      <c r="AL80" s="121"/>
      <c r="AM80" s="121"/>
      <c r="AN80" s="130"/>
      <c r="AO80" s="130"/>
      <c r="AP80" s="130"/>
      <c r="AQ80" s="130"/>
      <c r="AR80" s="130"/>
      <c r="AS80" s="143"/>
      <c r="AT80" s="122"/>
      <c r="AU80" s="139"/>
      <c r="AV80" s="139"/>
      <c r="AW80" s="122"/>
      <c r="AX80" s="122"/>
      <c r="AY80" s="122"/>
      <c r="AZ80" s="122"/>
      <c r="BA80" s="122"/>
      <c r="BB80" s="122"/>
      <c r="BC80" s="122"/>
      <c r="BD80" s="122"/>
      <c r="BE80" s="122"/>
      <c r="BF80" s="114">
        <f t="shared" si="30"/>
        <v>0</v>
      </c>
      <c r="BG80" s="123"/>
      <c r="BH80" s="122"/>
      <c r="BI80" s="116"/>
    </row>
    <row r="81" spans="1:61" s="108" customFormat="1" ht="44.25" customHeight="1" x14ac:dyDescent="0.25">
      <c r="A81" s="118"/>
      <c r="B81" s="119"/>
      <c r="C81" s="120"/>
      <c r="D81" s="119"/>
      <c r="E81" s="119"/>
      <c r="F81" s="119"/>
      <c r="G81" s="119"/>
      <c r="H81" s="119"/>
      <c r="I81" s="33" t="s">
        <v>16</v>
      </c>
      <c r="J81" s="121">
        <f>AV75</f>
        <v>0.05</v>
      </c>
      <c r="K81" s="121"/>
      <c r="L81" s="121">
        <f>J81*1023</f>
        <v>51.150000000000006</v>
      </c>
      <c r="M81" s="121"/>
      <c r="N81" s="130">
        <f>L81*0.08</f>
        <v>4.0920000000000005</v>
      </c>
      <c r="O81" s="130">
        <f>L81*0.86</f>
        <v>43.989000000000004</v>
      </c>
      <c r="P81" s="130">
        <v>0</v>
      </c>
      <c r="Q81" s="130">
        <f>L81*0.06</f>
        <v>3.0690000000000004</v>
      </c>
      <c r="R81" s="131">
        <f>SUM(N81:Q81)</f>
        <v>51.150000000000006</v>
      </c>
      <c r="S81" s="122"/>
      <c r="T81" s="122"/>
      <c r="U81" s="122"/>
      <c r="V81" s="139"/>
      <c r="W81" s="122"/>
      <c r="X81" s="122"/>
      <c r="Y81" s="122"/>
      <c r="Z81" s="122"/>
      <c r="AA81" s="139"/>
      <c r="AB81" s="122"/>
      <c r="AC81" s="122"/>
      <c r="AD81" s="122"/>
      <c r="AE81" s="122"/>
      <c r="AF81" s="122"/>
      <c r="AG81" s="122"/>
      <c r="AH81" s="122"/>
      <c r="AI81" s="122"/>
      <c r="AJ81" s="122"/>
      <c r="AK81" s="121"/>
      <c r="AL81" s="121"/>
      <c r="AM81" s="121"/>
      <c r="AN81" s="130"/>
      <c r="AO81" s="130"/>
      <c r="AP81" s="130"/>
      <c r="AQ81" s="130"/>
      <c r="AR81" s="130"/>
      <c r="AS81" s="143"/>
      <c r="AT81" s="122"/>
      <c r="AU81" s="139"/>
      <c r="AV81" s="139"/>
      <c r="AW81" s="122"/>
      <c r="AX81" s="122"/>
      <c r="AY81" s="122"/>
      <c r="AZ81" s="122"/>
      <c r="BA81" s="122"/>
      <c r="BB81" s="122"/>
      <c r="BC81" s="122"/>
      <c r="BD81" s="122"/>
      <c r="BE81" s="122"/>
      <c r="BF81" s="114">
        <f t="shared" si="30"/>
        <v>0</v>
      </c>
      <c r="BG81" s="123"/>
      <c r="BH81" s="122"/>
      <c r="BI81" s="116"/>
    </row>
    <row r="82" spans="1:61" s="117" customFormat="1" ht="120" customHeight="1" x14ac:dyDescent="0.25">
      <c r="A82" s="109" t="s">
        <v>130</v>
      </c>
      <c r="B82" s="110" t="s">
        <v>232</v>
      </c>
      <c r="C82" s="111">
        <v>466.1</v>
      </c>
      <c r="D82" s="110" t="s">
        <v>333</v>
      </c>
      <c r="E82" s="110" t="s">
        <v>28</v>
      </c>
      <c r="F82" s="110" t="s">
        <v>439</v>
      </c>
      <c r="G82" s="110" t="s">
        <v>499</v>
      </c>
      <c r="H82" s="110" t="s">
        <v>29</v>
      </c>
      <c r="I82" s="30" t="s">
        <v>16</v>
      </c>
      <c r="J82" s="148"/>
      <c r="K82" s="148"/>
      <c r="L82" s="112">
        <f>L83</f>
        <v>255.75</v>
      </c>
      <c r="M82" s="112">
        <f t="shared" ref="M82:R90" si="49">M83</f>
        <v>0</v>
      </c>
      <c r="N82" s="112">
        <f t="shared" si="49"/>
        <v>20.46</v>
      </c>
      <c r="O82" s="112">
        <f t="shared" si="49"/>
        <v>219.94499999999999</v>
      </c>
      <c r="P82" s="112">
        <f t="shared" si="49"/>
        <v>0</v>
      </c>
      <c r="Q82" s="112">
        <f t="shared" si="49"/>
        <v>15.344999999999999</v>
      </c>
      <c r="R82" s="112">
        <f t="shared" si="49"/>
        <v>255.75</v>
      </c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>
        <v>0.25</v>
      </c>
      <c r="AW82" s="114">
        <f>R83</f>
        <v>255.75</v>
      </c>
      <c r="AX82" s="114"/>
      <c r="AY82" s="114"/>
      <c r="AZ82" s="114"/>
      <c r="BA82" s="114"/>
      <c r="BB82" s="114"/>
      <c r="BC82" s="114"/>
      <c r="BD82" s="114"/>
      <c r="BE82" s="114"/>
      <c r="BF82" s="114">
        <f t="shared" si="30"/>
        <v>255.75</v>
      </c>
      <c r="BG82" s="115">
        <v>41961</v>
      </c>
      <c r="BH82" s="114"/>
      <c r="BI82" s="116">
        <f t="shared" ref="BI82:BI89" si="50">BF82-R82</f>
        <v>0</v>
      </c>
    </row>
    <row r="83" spans="1:61" s="108" customFormat="1" ht="42" customHeight="1" x14ac:dyDescent="0.25">
      <c r="A83" s="118"/>
      <c r="B83" s="119"/>
      <c r="C83" s="120"/>
      <c r="D83" s="119"/>
      <c r="E83" s="119"/>
      <c r="F83" s="119"/>
      <c r="G83" s="119"/>
      <c r="H83" s="119"/>
      <c r="I83" s="65" t="s">
        <v>16</v>
      </c>
      <c r="J83" s="130">
        <f>AV82</f>
        <v>0.25</v>
      </c>
      <c r="K83" s="130"/>
      <c r="L83" s="121">
        <f>J83*1023</f>
        <v>255.75</v>
      </c>
      <c r="M83" s="121"/>
      <c r="N83" s="130">
        <f>L83*0.08</f>
        <v>20.46</v>
      </c>
      <c r="O83" s="130">
        <f>L83*0.86</f>
        <v>219.94499999999999</v>
      </c>
      <c r="P83" s="130">
        <v>0</v>
      </c>
      <c r="Q83" s="130">
        <f>L83*0.06</f>
        <v>15.344999999999999</v>
      </c>
      <c r="R83" s="131">
        <f>SUM(N83:Q83)</f>
        <v>255.75</v>
      </c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14">
        <f t="shared" si="30"/>
        <v>0</v>
      </c>
      <c r="BG83" s="123"/>
      <c r="BH83" s="122"/>
      <c r="BI83" s="116">
        <f t="shared" si="50"/>
        <v>-255.75</v>
      </c>
    </row>
    <row r="84" spans="1:61" s="117" customFormat="1" ht="120" customHeight="1" x14ac:dyDescent="0.25">
      <c r="A84" s="109" t="s">
        <v>131</v>
      </c>
      <c r="B84" s="110" t="s">
        <v>233</v>
      </c>
      <c r="C84" s="111">
        <v>466.1</v>
      </c>
      <c r="D84" s="110" t="s">
        <v>334</v>
      </c>
      <c r="E84" s="110" t="s">
        <v>28</v>
      </c>
      <c r="F84" s="110" t="s">
        <v>440</v>
      </c>
      <c r="G84" s="110" t="s">
        <v>757</v>
      </c>
      <c r="H84" s="110" t="s">
        <v>29</v>
      </c>
      <c r="I84" s="30" t="s">
        <v>16</v>
      </c>
      <c r="J84" s="153"/>
      <c r="K84" s="153"/>
      <c r="L84" s="112">
        <f>L85</f>
        <v>552.42000000000007</v>
      </c>
      <c r="M84" s="112">
        <f t="shared" si="49"/>
        <v>0</v>
      </c>
      <c r="N84" s="112">
        <f t="shared" si="49"/>
        <v>44.193600000000004</v>
      </c>
      <c r="O84" s="112">
        <f t="shared" si="49"/>
        <v>475.08120000000008</v>
      </c>
      <c r="P84" s="112">
        <f t="shared" si="49"/>
        <v>0</v>
      </c>
      <c r="Q84" s="112">
        <f t="shared" si="49"/>
        <v>33.145200000000003</v>
      </c>
      <c r="R84" s="112">
        <f t="shared" si="49"/>
        <v>552.42000000000019</v>
      </c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>
        <v>0.54</v>
      </c>
      <c r="AW84" s="114">
        <f>R85</f>
        <v>552.42000000000019</v>
      </c>
      <c r="AX84" s="114"/>
      <c r="AY84" s="114"/>
      <c r="AZ84" s="114"/>
      <c r="BA84" s="114"/>
      <c r="BB84" s="114"/>
      <c r="BC84" s="114"/>
      <c r="BD84" s="114"/>
      <c r="BE84" s="114"/>
      <c r="BF84" s="114">
        <f t="shared" si="30"/>
        <v>552.42000000000019</v>
      </c>
      <c r="BG84" s="115">
        <v>41961</v>
      </c>
      <c r="BH84" s="114" t="s">
        <v>580</v>
      </c>
      <c r="BI84" s="116">
        <f t="shared" si="50"/>
        <v>0</v>
      </c>
    </row>
    <row r="85" spans="1:61" s="129" customFormat="1" ht="45" customHeight="1" x14ac:dyDescent="0.25">
      <c r="A85" s="126"/>
      <c r="B85" s="127"/>
      <c r="C85" s="128"/>
      <c r="D85" s="127"/>
      <c r="E85" s="127"/>
      <c r="F85" s="127"/>
      <c r="G85" s="127"/>
      <c r="H85" s="127"/>
      <c r="I85" s="65" t="s">
        <v>16</v>
      </c>
      <c r="J85" s="132">
        <f>AV84</f>
        <v>0.54</v>
      </c>
      <c r="K85" s="132"/>
      <c r="L85" s="121">
        <f>J85*1023</f>
        <v>552.42000000000007</v>
      </c>
      <c r="M85" s="121"/>
      <c r="N85" s="130">
        <f>L85*0.08</f>
        <v>44.193600000000004</v>
      </c>
      <c r="O85" s="130">
        <f>L85*0.86</f>
        <v>475.08120000000008</v>
      </c>
      <c r="P85" s="130">
        <v>0</v>
      </c>
      <c r="Q85" s="130">
        <f>L85*0.06</f>
        <v>33.145200000000003</v>
      </c>
      <c r="R85" s="131">
        <f>SUM(N85:Q85)</f>
        <v>552.42000000000019</v>
      </c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14">
        <f t="shared" si="30"/>
        <v>0</v>
      </c>
      <c r="BG85" s="107"/>
      <c r="BH85" s="125"/>
      <c r="BI85" s="116">
        <f>BF85-R85</f>
        <v>-552.42000000000019</v>
      </c>
    </row>
    <row r="86" spans="1:61" s="117" customFormat="1" ht="120" customHeight="1" x14ac:dyDescent="0.25">
      <c r="A86" s="109" t="s">
        <v>132</v>
      </c>
      <c r="B86" s="110" t="s">
        <v>234</v>
      </c>
      <c r="C86" s="111">
        <v>466.1</v>
      </c>
      <c r="D86" s="110" t="s">
        <v>335</v>
      </c>
      <c r="E86" s="110" t="s">
        <v>28</v>
      </c>
      <c r="F86" s="110" t="s">
        <v>441</v>
      </c>
      <c r="G86" s="110" t="s">
        <v>500</v>
      </c>
      <c r="H86" s="110" t="s">
        <v>29</v>
      </c>
      <c r="I86" s="30" t="s">
        <v>16</v>
      </c>
      <c r="J86" s="153"/>
      <c r="K86" s="153"/>
      <c r="L86" s="112">
        <f>L87</f>
        <v>30.689999999999998</v>
      </c>
      <c r="M86" s="112">
        <f t="shared" si="49"/>
        <v>0</v>
      </c>
      <c r="N86" s="112">
        <f t="shared" si="49"/>
        <v>2.4552</v>
      </c>
      <c r="O86" s="112">
        <f t="shared" si="49"/>
        <v>26.393399999999996</v>
      </c>
      <c r="P86" s="112">
        <f t="shared" si="49"/>
        <v>0</v>
      </c>
      <c r="Q86" s="112">
        <f t="shared" si="49"/>
        <v>1.8413999999999997</v>
      </c>
      <c r="R86" s="112">
        <f t="shared" si="49"/>
        <v>30.689999999999998</v>
      </c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>
        <v>0.03</v>
      </c>
      <c r="AW86" s="114">
        <f>R87</f>
        <v>30.689999999999998</v>
      </c>
      <c r="AX86" s="114"/>
      <c r="AY86" s="114"/>
      <c r="AZ86" s="114"/>
      <c r="BA86" s="114"/>
      <c r="BB86" s="114"/>
      <c r="BC86" s="114"/>
      <c r="BD86" s="114"/>
      <c r="BE86" s="114"/>
      <c r="BF86" s="114">
        <f t="shared" si="30"/>
        <v>30.689999999999998</v>
      </c>
      <c r="BG86" s="115">
        <v>41964</v>
      </c>
      <c r="BH86" s="114"/>
      <c r="BI86" s="116">
        <f t="shared" si="50"/>
        <v>0</v>
      </c>
    </row>
    <row r="87" spans="1:61" s="108" customFormat="1" ht="39" customHeight="1" x14ac:dyDescent="0.25">
      <c r="A87" s="118"/>
      <c r="B87" s="119"/>
      <c r="C87" s="120"/>
      <c r="D87" s="119"/>
      <c r="E87" s="119"/>
      <c r="F87" s="119"/>
      <c r="G87" s="119"/>
      <c r="H87" s="119"/>
      <c r="I87" s="65" t="s">
        <v>16</v>
      </c>
      <c r="J87" s="130">
        <f>AV86</f>
        <v>0.03</v>
      </c>
      <c r="K87" s="130"/>
      <c r="L87" s="121">
        <f>J87*1023</f>
        <v>30.689999999999998</v>
      </c>
      <c r="M87" s="121"/>
      <c r="N87" s="130">
        <f>L87*0.08</f>
        <v>2.4552</v>
      </c>
      <c r="O87" s="130">
        <f>L87*0.86</f>
        <v>26.393399999999996</v>
      </c>
      <c r="P87" s="130">
        <v>0</v>
      </c>
      <c r="Q87" s="130">
        <f>L87*0.06</f>
        <v>1.8413999999999997</v>
      </c>
      <c r="R87" s="131">
        <f>SUM(N87:Q87)</f>
        <v>30.689999999999998</v>
      </c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  <c r="AP87" s="122"/>
      <c r="AQ87" s="122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  <c r="BB87" s="122"/>
      <c r="BC87" s="122"/>
      <c r="BD87" s="122"/>
      <c r="BE87" s="122"/>
      <c r="BF87" s="114">
        <f t="shared" si="30"/>
        <v>0</v>
      </c>
      <c r="BG87" s="123"/>
      <c r="BH87" s="122"/>
      <c r="BI87" s="116">
        <f t="shared" si="50"/>
        <v>-30.689999999999998</v>
      </c>
    </row>
    <row r="88" spans="1:61" s="117" customFormat="1" ht="120" customHeight="1" x14ac:dyDescent="0.25">
      <c r="A88" s="109" t="s">
        <v>137</v>
      </c>
      <c r="B88" s="110" t="s">
        <v>239</v>
      </c>
      <c r="C88" s="111">
        <v>466.1</v>
      </c>
      <c r="D88" s="110" t="s">
        <v>340</v>
      </c>
      <c r="E88" s="110" t="s">
        <v>28</v>
      </c>
      <c r="F88" s="110" t="s">
        <v>444</v>
      </c>
      <c r="G88" s="110" t="s">
        <v>758</v>
      </c>
      <c r="H88" s="110" t="s">
        <v>29</v>
      </c>
      <c r="I88" s="30" t="s">
        <v>16</v>
      </c>
      <c r="J88" s="112"/>
      <c r="K88" s="112"/>
      <c r="L88" s="112">
        <f>L89</f>
        <v>194.37</v>
      </c>
      <c r="M88" s="112">
        <f t="shared" si="49"/>
        <v>0</v>
      </c>
      <c r="N88" s="112">
        <f t="shared" si="49"/>
        <v>15.5496</v>
      </c>
      <c r="O88" s="112">
        <f t="shared" si="49"/>
        <v>167.15819999999999</v>
      </c>
      <c r="P88" s="112">
        <f t="shared" si="49"/>
        <v>0</v>
      </c>
      <c r="Q88" s="112">
        <f t="shared" si="49"/>
        <v>11.6622</v>
      </c>
      <c r="R88" s="112">
        <f t="shared" si="49"/>
        <v>194.37</v>
      </c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>
        <v>0.19</v>
      </c>
      <c r="AW88" s="114">
        <f>R89</f>
        <v>194.37</v>
      </c>
      <c r="AX88" s="114"/>
      <c r="AY88" s="114"/>
      <c r="AZ88" s="114"/>
      <c r="BA88" s="114"/>
      <c r="BB88" s="114"/>
      <c r="BC88" s="114"/>
      <c r="BD88" s="114"/>
      <c r="BE88" s="114"/>
      <c r="BF88" s="114">
        <f t="shared" si="30"/>
        <v>194.37</v>
      </c>
      <c r="BG88" s="115">
        <v>41971</v>
      </c>
      <c r="BH88" s="114" t="s">
        <v>585</v>
      </c>
      <c r="BI88" s="116">
        <f t="shared" si="50"/>
        <v>0</v>
      </c>
    </row>
    <row r="89" spans="1:61" s="129" customFormat="1" ht="43.5" customHeight="1" x14ac:dyDescent="0.25">
      <c r="A89" s="126"/>
      <c r="B89" s="127"/>
      <c r="C89" s="128"/>
      <c r="D89" s="127"/>
      <c r="E89" s="127"/>
      <c r="F89" s="127"/>
      <c r="G89" s="127"/>
      <c r="H89" s="127"/>
      <c r="I89" s="65" t="s">
        <v>16</v>
      </c>
      <c r="J89" s="124">
        <f>AV88</f>
        <v>0.19</v>
      </c>
      <c r="K89" s="124"/>
      <c r="L89" s="121">
        <f>J89*1023</f>
        <v>194.37</v>
      </c>
      <c r="M89" s="121"/>
      <c r="N89" s="130">
        <f>L89*0.08</f>
        <v>15.5496</v>
      </c>
      <c r="O89" s="130">
        <f>L89*0.86</f>
        <v>167.15819999999999</v>
      </c>
      <c r="P89" s="130">
        <v>0</v>
      </c>
      <c r="Q89" s="130">
        <f>L89*0.06</f>
        <v>11.6622</v>
      </c>
      <c r="R89" s="131">
        <f>SUM(N89:Q89)</f>
        <v>194.37</v>
      </c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14">
        <f t="shared" si="30"/>
        <v>0</v>
      </c>
      <c r="BG89" s="107"/>
      <c r="BH89" s="125"/>
      <c r="BI89" s="116">
        <f t="shared" si="50"/>
        <v>-194.37</v>
      </c>
    </row>
    <row r="90" spans="1:61" s="117" customFormat="1" ht="120" customHeight="1" x14ac:dyDescent="0.25">
      <c r="A90" s="109" t="s">
        <v>143</v>
      </c>
      <c r="B90" s="110" t="s">
        <v>245</v>
      </c>
      <c r="C90" s="111">
        <v>466.1</v>
      </c>
      <c r="D90" s="110" t="s">
        <v>346</v>
      </c>
      <c r="E90" s="110" t="s">
        <v>28</v>
      </c>
      <c r="F90" s="110" t="s">
        <v>450</v>
      </c>
      <c r="G90" s="110" t="s">
        <v>508</v>
      </c>
      <c r="H90" s="110" t="s">
        <v>29</v>
      </c>
      <c r="I90" s="30" t="s">
        <v>16</v>
      </c>
      <c r="J90" s="112"/>
      <c r="K90" s="112"/>
      <c r="L90" s="112">
        <f>L91</f>
        <v>81.84</v>
      </c>
      <c r="M90" s="112">
        <f t="shared" si="49"/>
        <v>0</v>
      </c>
      <c r="N90" s="112">
        <f t="shared" si="49"/>
        <v>6.5472000000000001</v>
      </c>
      <c r="O90" s="112">
        <f t="shared" si="49"/>
        <v>70.382400000000004</v>
      </c>
      <c r="P90" s="112">
        <f t="shared" si="49"/>
        <v>0</v>
      </c>
      <c r="Q90" s="112">
        <f t="shared" si="49"/>
        <v>4.9104000000000001</v>
      </c>
      <c r="R90" s="112">
        <f t="shared" si="49"/>
        <v>81.84</v>
      </c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>
        <v>0.08</v>
      </c>
      <c r="AW90" s="114">
        <f>R91</f>
        <v>81.84</v>
      </c>
      <c r="AX90" s="114"/>
      <c r="AY90" s="114"/>
      <c r="AZ90" s="114"/>
      <c r="BA90" s="114"/>
      <c r="BB90" s="114"/>
      <c r="BC90" s="114"/>
      <c r="BD90" s="114"/>
      <c r="BE90" s="114"/>
      <c r="BF90" s="114">
        <f t="shared" si="30"/>
        <v>81.84</v>
      </c>
      <c r="BG90" s="115">
        <v>41965</v>
      </c>
      <c r="BH90" s="114"/>
      <c r="BI90" s="116">
        <f>BF90-R90</f>
        <v>0</v>
      </c>
    </row>
    <row r="91" spans="1:61" s="129" customFormat="1" ht="42" customHeight="1" x14ac:dyDescent="0.25">
      <c r="A91" s="126"/>
      <c r="B91" s="127"/>
      <c r="C91" s="128"/>
      <c r="D91" s="127"/>
      <c r="E91" s="127"/>
      <c r="F91" s="127"/>
      <c r="G91" s="127"/>
      <c r="H91" s="127"/>
      <c r="I91" s="65" t="s">
        <v>16</v>
      </c>
      <c r="J91" s="124">
        <f>AV90</f>
        <v>0.08</v>
      </c>
      <c r="K91" s="124"/>
      <c r="L91" s="121">
        <f>J91*1023</f>
        <v>81.84</v>
      </c>
      <c r="M91" s="121"/>
      <c r="N91" s="130">
        <f>L91*0.08</f>
        <v>6.5472000000000001</v>
      </c>
      <c r="O91" s="130">
        <f>L91*0.86</f>
        <v>70.382400000000004</v>
      </c>
      <c r="P91" s="130">
        <v>0</v>
      </c>
      <c r="Q91" s="130">
        <f>L91*0.06</f>
        <v>4.9104000000000001</v>
      </c>
      <c r="R91" s="131">
        <f>SUM(N91:Q91)</f>
        <v>81.84</v>
      </c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14">
        <f t="shared" si="30"/>
        <v>0</v>
      </c>
      <c r="BG91" s="107"/>
      <c r="BH91" s="125"/>
      <c r="BI91" s="116">
        <f>BF91-R91</f>
        <v>-81.84</v>
      </c>
    </row>
    <row r="92" spans="1:61" s="117" customFormat="1" ht="210.75" customHeight="1" x14ac:dyDescent="0.25">
      <c r="A92" s="109" t="s">
        <v>529</v>
      </c>
      <c r="B92" s="110">
        <v>40936882</v>
      </c>
      <c r="C92" s="111">
        <v>466.1</v>
      </c>
      <c r="D92" s="110" t="s">
        <v>530</v>
      </c>
      <c r="E92" s="110" t="s">
        <v>28</v>
      </c>
      <c r="F92" s="110" t="s">
        <v>531</v>
      </c>
      <c r="G92" s="110" t="s">
        <v>532</v>
      </c>
      <c r="H92" s="110" t="s">
        <v>533</v>
      </c>
      <c r="I92" s="30" t="s">
        <v>683</v>
      </c>
      <c r="J92" s="30"/>
      <c r="K92" s="30"/>
      <c r="L92" s="112">
        <f>L93+L94+L95+L96+L97</f>
        <v>562.9670000000001</v>
      </c>
      <c r="M92" s="112">
        <f t="shared" ref="M92:R92" si="51">M93+M94+M95+M96+M97</f>
        <v>0</v>
      </c>
      <c r="N92" s="112">
        <f t="shared" si="51"/>
        <v>29.926000000000002</v>
      </c>
      <c r="O92" s="112">
        <f t="shared" si="51"/>
        <v>230.71300000000002</v>
      </c>
      <c r="P92" s="112">
        <f t="shared" si="51"/>
        <v>287.95</v>
      </c>
      <c r="Q92" s="112">
        <f t="shared" si="51"/>
        <v>14.378</v>
      </c>
      <c r="R92" s="112">
        <f t="shared" si="51"/>
        <v>562.9670000000001</v>
      </c>
      <c r="S92" s="114"/>
      <c r="T92" s="114"/>
      <c r="U92" s="114"/>
      <c r="V92" s="114">
        <v>0.1</v>
      </c>
      <c r="W92" s="114">
        <f>R93</f>
        <v>100</v>
      </c>
      <c r="X92" s="114"/>
      <c r="Y92" s="114"/>
      <c r="Z92" s="114"/>
      <c r="AA92" s="114">
        <v>1</v>
      </c>
      <c r="AB92" s="114">
        <f>R94</f>
        <v>53.34</v>
      </c>
      <c r="AC92" s="114"/>
      <c r="AD92" s="114"/>
      <c r="AE92" s="114"/>
      <c r="AF92" s="114"/>
      <c r="AG92" s="114"/>
      <c r="AH92" s="114"/>
      <c r="AI92" s="114"/>
      <c r="AJ92" s="114"/>
      <c r="AK92" s="114" t="s">
        <v>591</v>
      </c>
      <c r="AL92" s="114">
        <f>R95</f>
        <v>294.827</v>
      </c>
      <c r="AM92" s="114">
        <v>1</v>
      </c>
      <c r="AN92" s="114">
        <f>R96</f>
        <v>12.499999999999998</v>
      </c>
      <c r="AO92" s="114"/>
      <c r="AP92" s="114"/>
      <c r="AQ92" s="114"/>
      <c r="AR92" s="114"/>
      <c r="AS92" s="114"/>
      <c r="AT92" s="114"/>
      <c r="AU92" s="114"/>
      <c r="AV92" s="114">
        <v>0.1</v>
      </c>
      <c r="AW92" s="114">
        <f>R97</f>
        <v>102.30000000000001</v>
      </c>
      <c r="AX92" s="114"/>
      <c r="AY92" s="114"/>
      <c r="AZ92" s="114"/>
      <c r="BA92" s="114"/>
      <c r="BB92" s="114"/>
      <c r="BC92" s="114"/>
      <c r="BD92" s="114"/>
      <c r="BE92" s="114"/>
      <c r="BF92" s="114">
        <f t="shared" si="30"/>
        <v>562.9670000000001</v>
      </c>
      <c r="BG92" s="115">
        <v>42034</v>
      </c>
      <c r="BH92" s="114"/>
      <c r="BI92" s="116">
        <f>BF92-R92</f>
        <v>0</v>
      </c>
    </row>
    <row r="93" spans="1:61" s="129" customFormat="1" ht="38.25" customHeight="1" x14ac:dyDescent="0.25">
      <c r="A93" s="126"/>
      <c r="B93" s="127"/>
      <c r="C93" s="128"/>
      <c r="D93" s="127"/>
      <c r="E93" s="127"/>
      <c r="F93" s="127"/>
      <c r="G93" s="127"/>
      <c r="H93" s="127"/>
      <c r="I93" s="65" t="s">
        <v>6</v>
      </c>
      <c r="J93" s="124">
        <f>V92</f>
        <v>0.1</v>
      </c>
      <c r="K93" s="124"/>
      <c r="L93" s="124">
        <f>J93*1000</f>
        <v>100</v>
      </c>
      <c r="M93" s="124"/>
      <c r="N93" s="124">
        <f>L93*0.08</f>
        <v>8</v>
      </c>
      <c r="O93" s="124">
        <f>L93*0.89</f>
        <v>89</v>
      </c>
      <c r="P93" s="124">
        <v>0</v>
      </c>
      <c r="Q93" s="124">
        <f>L93*0.03</f>
        <v>3</v>
      </c>
      <c r="R93" s="113">
        <f t="shared" ref="R93:R97" si="52">SUM(N93:Q93)</f>
        <v>100</v>
      </c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14">
        <f t="shared" si="30"/>
        <v>0</v>
      </c>
      <c r="BG93" s="107"/>
      <c r="BH93" s="125"/>
      <c r="BI93" s="116">
        <f t="shared" ref="BI93:BI99" si="53">BF93-R93</f>
        <v>-100</v>
      </c>
    </row>
    <row r="94" spans="1:61" s="129" customFormat="1" ht="38.25" customHeight="1" x14ac:dyDescent="0.25">
      <c r="A94" s="126"/>
      <c r="B94" s="127"/>
      <c r="C94" s="128"/>
      <c r="D94" s="127"/>
      <c r="E94" s="127"/>
      <c r="F94" s="127"/>
      <c r="G94" s="127"/>
      <c r="H94" s="127"/>
      <c r="I94" s="65" t="s">
        <v>9</v>
      </c>
      <c r="J94" s="124">
        <f>AA92</f>
        <v>1</v>
      </c>
      <c r="K94" s="124"/>
      <c r="L94" s="124">
        <v>53.34</v>
      </c>
      <c r="M94" s="124"/>
      <c r="N94" s="124">
        <v>3.91</v>
      </c>
      <c r="O94" s="124">
        <v>10.51</v>
      </c>
      <c r="P94" s="124">
        <v>38.39</v>
      </c>
      <c r="Q94" s="124">
        <v>0.53</v>
      </c>
      <c r="R94" s="113">
        <f t="shared" si="52"/>
        <v>53.34</v>
      </c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14">
        <f t="shared" si="30"/>
        <v>0</v>
      </c>
      <c r="BG94" s="107"/>
      <c r="BH94" s="125"/>
      <c r="BI94" s="116">
        <f t="shared" si="53"/>
        <v>-53.34</v>
      </c>
    </row>
    <row r="95" spans="1:61" s="129" customFormat="1" ht="38.25" customHeight="1" x14ac:dyDescent="0.25">
      <c r="A95" s="126"/>
      <c r="B95" s="127"/>
      <c r="C95" s="128"/>
      <c r="D95" s="127"/>
      <c r="E95" s="127"/>
      <c r="F95" s="127"/>
      <c r="G95" s="127"/>
      <c r="H95" s="127"/>
      <c r="I95" s="65" t="s">
        <v>12</v>
      </c>
      <c r="J95" s="124" t="str">
        <f>AK92</f>
        <v>КТП 100 кВА "киоск" - 1 шт.</v>
      </c>
      <c r="K95" s="124"/>
      <c r="L95" s="124">
        <v>294.827</v>
      </c>
      <c r="M95" s="124"/>
      <c r="N95" s="124">
        <v>9.0820000000000007</v>
      </c>
      <c r="O95" s="124">
        <v>41.695</v>
      </c>
      <c r="P95" s="124">
        <v>239.44</v>
      </c>
      <c r="Q95" s="124">
        <v>4.6100000000000003</v>
      </c>
      <c r="R95" s="113">
        <f t="shared" si="52"/>
        <v>294.827</v>
      </c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14">
        <f t="shared" si="30"/>
        <v>0</v>
      </c>
      <c r="BG95" s="107"/>
      <c r="BH95" s="125"/>
      <c r="BI95" s="116">
        <f t="shared" si="53"/>
        <v>-294.827</v>
      </c>
    </row>
    <row r="96" spans="1:61" s="129" customFormat="1" ht="38.25" customHeight="1" x14ac:dyDescent="0.25">
      <c r="A96" s="126"/>
      <c r="B96" s="127"/>
      <c r="C96" s="128"/>
      <c r="D96" s="127"/>
      <c r="E96" s="127"/>
      <c r="F96" s="127"/>
      <c r="G96" s="127"/>
      <c r="H96" s="127"/>
      <c r="I96" s="65" t="s">
        <v>33</v>
      </c>
      <c r="J96" s="124">
        <f>AM92</f>
        <v>1</v>
      </c>
      <c r="K96" s="124"/>
      <c r="L96" s="124">
        <v>12.5</v>
      </c>
      <c r="M96" s="124"/>
      <c r="N96" s="124">
        <v>0.75</v>
      </c>
      <c r="O96" s="124">
        <v>1.53</v>
      </c>
      <c r="P96" s="124">
        <v>10.119999999999999</v>
      </c>
      <c r="Q96" s="124">
        <v>0.1</v>
      </c>
      <c r="R96" s="113">
        <f t="shared" si="52"/>
        <v>12.499999999999998</v>
      </c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14">
        <f t="shared" si="30"/>
        <v>0</v>
      </c>
      <c r="BG96" s="107"/>
      <c r="BH96" s="125"/>
      <c r="BI96" s="116">
        <f t="shared" si="53"/>
        <v>-12.499999999999998</v>
      </c>
    </row>
    <row r="97" spans="1:61" s="129" customFormat="1" ht="38.25" customHeight="1" x14ac:dyDescent="0.25">
      <c r="A97" s="126"/>
      <c r="B97" s="127"/>
      <c r="C97" s="128"/>
      <c r="D97" s="127"/>
      <c r="E97" s="127"/>
      <c r="F97" s="127"/>
      <c r="G97" s="127"/>
      <c r="H97" s="127"/>
      <c r="I97" s="65" t="s">
        <v>16</v>
      </c>
      <c r="J97" s="124">
        <f>AV92</f>
        <v>0.1</v>
      </c>
      <c r="K97" s="124"/>
      <c r="L97" s="121">
        <f>J97*1023</f>
        <v>102.30000000000001</v>
      </c>
      <c r="M97" s="121"/>
      <c r="N97" s="121">
        <f>L97*0.08</f>
        <v>8.1840000000000011</v>
      </c>
      <c r="O97" s="121">
        <f>L97*0.86</f>
        <v>87.978000000000009</v>
      </c>
      <c r="P97" s="121">
        <v>0</v>
      </c>
      <c r="Q97" s="121">
        <f>L97*0.06</f>
        <v>6.1380000000000008</v>
      </c>
      <c r="R97" s="113">
        <f t="shared" si="52"/>
        <v>102.30000000000001</v>
      </c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14">
        <f t="shared" si="30"/>
        <v>0</v>
      </c>
      <c r="BG97" s="107"/>
      <c r="BH97" s="125"/>
      <c r="BI97" s="116">
        <f t="shared" si="53"/>
        <v>-102.30000000000001</v>
      </c>
    </row>
    <row r="98" spans="1:61" s="117" customFormat="1" ht="165.75" customHeight="1" x14ac:dyDescent="0.25">
      <c r="A98" s="109" t="s">
        <v>662</v>
      </c>
      <c r="B98" s="110">
        <v>40929000</v>
      </c>
      <c r="C98" s="111">
        <v>466.1</v>
      </c>
      <c r="D98" s="110" t="s">
        <v>663</v>
      </c>
      <c r="E98" s="110" t="s">
        <v>28</v>
      </c>
      <c r="F98" s="110" t="s">
        <v>664</v>
      </c>
      <c r="G98" s="110" t="s">
        <v>759</v>
      </c>
      <c r="H98" s="110"/>
      <c r="I98" s="30" t="s">
        <v>16</v>
      </c>
      <c r="J98" s="112"/>
      <c r="K98" s="112"/>
      <c r="L98" s="112">
        <f>L99</f>
        <v>583.1099999999999</v>
      </c>
      <c r="M98" s="112">
        <f t="shared" ref="M98:R98" si="54">M99</f>
        <v>0</v>
      </c>
      <c r="N98" s="112">
        <f t="shared" si="54"/>
        <v>46.648799999999994</v>
      </c>
      <c r="O98" s="112">
        <f t="shared" si="54"/>
        <v>501.4745999999999</v>
      </c>
      <c r="P98" s="112">
        <f t="shared" si="54"/>
        <v>0</v>
      </c>
      <c r="Q98" s="112">
        <f t="shared" si="54"/>
        <v>34.986599999999996</v>
      </c>
      <c r="R98" s="112">
        <f t="shared" si="54"/>
        <v>583.1099999999999</v>
      </c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>
        <v>0.56999999999999995</v>
      </c>
      <c r="AW98" s="114">
        <f>R99</f>
        <v>583.1099999999999</v>
      </c>
      <c r="AX98" s="114"/>
      <c r="AY98" s="114"/>
      <c r="AZ98" s="114"/>
      <c r="BA98" s="114"/>
      <c r="BB98" s="114"/>
      <c r="BC98" s="114"/>
      <c r="BD98" s="114"/>
      <c r="BE98" s="114"/>
      <c r="BF98" s="114">
        <f t="shared" si="30"/>
        <v>583.1099999999999</v>
      </c>
      <c r="BG98" s="115">
        <v>41977</v>
      </c>
      <c r="BH98" s="114"/>
      <c r="BI98" s="116">
        <f t="shared" si="53"/>
        <v>0</v>
      </c>
    </row>
    <row r="99" spans="1:61" s="108" customFormat="1" ht="50.25" customHeight="1" x14ac:dyDescent="0.25">
      <c r="A99" s="118"/>
      <c r="B99" s="119"/>
      <c r="C99" s="120"/>
      <c r="D99" s="119"/>
      <c r="E99" s="119"/>
      <c r="F99" s="119"/>
      <c r="G99" s="119"/>
      <c r="H99" s="119"/>
      <c r="I99" s="65" t="s">
        <v>16</v>
      </c>
      <c r="J99" s="121">
        <f>AV98</f>
        <v>0.56999999999999995</v>
      </c>
      <c r="K99" s="121"/>
      <c r="L99" s="121">
        <f>J99*1023</f>
        <v>583.1099999999999</v>
      </c>
      <c r="M99" s="121"/>
      <c r="N99" s="130">
        <f>L99*0.08</f>
        <v>46.648799999999994</v>
      </c>
      <c r="O99" s="130">
        <f>L99*0.86</f>
        <v>501.4745999999999</v>
      </c>
      <c r="P99" s="130">
        <v>0</v>
      </c>
      <c r="Q99" s="130">
        <f>L99*0.06</f>
        <v>34.986599999999996</v>
      </c>
      <c r="R99" s="131">
        <f>SUM(N99:Q99)</f>
        <v>583.1099999999999</v>
      </c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14">
        <f t="shared" si="30"/>
        <v>0</v>
      </c>
      <c r="BG99" s="123"/>
      <c r="BH99" s="122"/>
      <c r="BI99" s="116">
        <f t="shared" si="53"/>
        <v>-583.1099999999999</v>
      </c>
    </row>
    <row r="100" spans="1:61" ht="93" customHeight="1" x14ac:dyDescent="0.2">
      <c r="I100" s="133"/>
      <c r="J100" s="133"/>
      <c r="K100" s="133"/>
      <c r="L100" s="134">
        <f>L98+L92+L90+L88+L86+L84+L82+L76+L75+L73+L71+L70+L68+L66+L64+L62+L60+L59+L57+L55+L53+L51+L49+L47+L45+L43+L41+L39+L37+L35+L33+L31+L29+L26+L24+L23+L21+L19+L17+L15+L13+L11+L9+L7+L5+L3</f>
        <v>9609.0239999999994</v>
      </c>
      <c r="M100" s="134">
        <f t="shared" ref="M100:R100" si="55">M98+M92+M90+M88+M86+M84+M82+M76+M75+M73+M71+M70+M68+M66+M64+M62+M60+M59+M57+M55+M53+M51+M49+M47+M45+M43+M41+M39+M37+M35+M33+M31+M29+M26+M24+M23+M21+M19+M17+M15+M13+M11+M9+M7+M5+M3</f>
        <v>0</v>
      </c>
      <c r="N100" s="134">
        <f t="shared" si="55"/>
        <v>732.46359999999981</v>
      </c>
      <c r="O100" s="134">
        <f t="shared" si="55"/>
        <v>7633.9942000000001</v>
      </c>
      <c r="P100" s="134">
        <f t="shared" si="55"/>
        <v>711.49799999999993</v>
      </c>
      <c r="Q100" s="134">
        <f t="shared" si="55"/>
        <v>531.06820000000016</v>
      </c>
      <c r="R100" s="134">
        <f t="shared" si="55"/>
        <v>9609.0240000000013</v>
      </c>
      <c r="S100" s="134"/>
      <c r="T100" s="134"/>
      <c r="U100" s="134"/>
      <c r="V100" s="134">
        <v>0.15</v>
      </c>
      <c r="W100" s="134"/>
      <c r="X100" s="134"/>
      <c r="Y100" s="134"/>
      <c r="Z100" s="134"/>
      <c r="AA100" s="134">
        <v>3</v>
      </c>
      <c r="AB100" s="134"/>
      <c r="AC100" s="134"/>
      <c r="AD100" s="134"/>
      <c r="AE100" s="134"/>
      <c r="AF100" s="134"/>
      <c r="AG100" s="134"/>
      <c r="AH100" s="134"/>
      <c r="AI100" s="134">
        <v>1</v>
      </c>
      <c r="AJ100" s="134"/>
      <c r="AK100" s="134" t="s">
        <v>699</v>
      </c>
      <c r="AL100" s="134"/>
      <c r="AM100" s="134">
        <v>2</v>
      </c>
      <c r="AN100" s="134"/>
      <c r="AO100" s="134"/>
      <c r="AP100" s="134"/>
      <c r="AQ100" s="134"/>
      <c r="AR100" s="134"/>
      <c r="AS100" s="134"/>
      <c r="AT100" s="134"/>
      <c r="AU100" s="134"/>
      <c r="AV100" s="134">
        <v>8.6300000000000008</v>
      </c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>
        <f>SUM(BF3:BF99)</f>
        <v>9609.0240000000013</v>
      </c>
      <c r="BG100" s="134"/>
      <c r="BH100" s="134"/>
      <c r="BI100" s="116">
        <f>BF100-R100</f>
        <v>0</v>
      </c>
    </row>
  </sheetData>
  <autoFilter ref="A2:BH100"/>
  <mergeCells count="24">
    <mergeCell ref="I59:I60"/>
    <mergeCell ref="AV59:AV60"/>
    <mergeCell ref="AW59:AW60"/>
    <mergeCell ref="BI59:BI60"/>
    <mergeCell ref="V68:V76"/>
    <mergeCell ref="W68:W76"/>
    <mergeCell ref="AA68:AA76"/>
    <mergeCell ref="AB68:AB76"/>
    <mergeCell ref="AK68:AK76"/>
    <mergeCell ref="AL68:AL76"/>
    <mergeCell ref="AM68:AM76"/>
    <mergeCell ref="AN68:AN76"/>
    <mergeCell ref="BI68:BI76"/>
    <mergeCell ref="AV70:AV71"/>
    <mergeCell ref="AW70:AW71"/>
    <mergeCell ref="AV75:AV76"/>
    <mergeCell ref="AW75:AW76"/>
    <mergeCell ref="AV23:AV24"/>
    <mergeCell ref="AW23:AW24"/>
    <mergeCell ref="BI23:BI24"/>
    <mergeCell ref="V55:V57"/>
    <mergeCell ref="AA55:AA57"/>
    <mergeCell ref="AK55:AK57"/>
    <mergeCell ref="AM55:AM57"/>
  </mergeCells>
  <pageMargins left="0" right="0" top="0" bottom="0" header="0" footer="0"/>
  <pageSetup paperSize="9" scale="16" fitToHeight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1"/>
  <sheetViews>
    <sheetView view="pageBreakPreview" zoomScale="60" zoomScaleNormal="70" workbookViewId="0">
      <pane ySplit="2" topLeftCell="A3" activePane="bottomLeft" state="frozen"/>
      <selection pane="bottomLeft" activeCell="G6" sqref="G6"/>
    </sheetView>
  </sheetViews>
  <sheetFormatPr defaultColWidth="9.140625" defaultRowHeight="21" x14ac:dyDescent="0.35"/>
  <cols>
    <col min="1" max="1" width="19.85546875" style="12" customWidth="1"/>
    <col min="2" max="2" width="15.85546875" style="12" customWidth="1"/>
    <col min="3" max="3" width="21.140625" style="12" customWidth="1"/>
    <col min="4" max="4" width="33.28515625" style="12" customWidth="1"/>
    <col min="5" max="5" width="10.5703125" style="12" customWidth="1"/>
    <col min="6" max="6" width="39.7109375" style="12" customWidth="1"/>
    <col min="7" max="7" width="109.5703125" style="9" customWidth="1"/>
    <col min="8" max="8" width="108" style="9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8" width="9.140625" style="3"/>
    <col min="29" max="29" width="23.42578125" style="3" customWidth="1"/>
    <col min="30" max="30" width="12.42578125" style="3" customWidth="1"/>
    <col min="31" max="31" width="9.140625" style="3" customWidth="1"/>
    <col min="32" max="32" width="9.140625" style="3" hidden="1" customWidth="1"/>
    <col min="33" max="33" width="9.140625" style="3" customWidth="1"/>
    <col min="34" max="34" width="9.140625" style="3" hidden="1" customWidth="1"/>
    <col min="35" max="35" width="63.140625" style="3" customWidth="1"/>
    <col min="36" max="36" width="11.42578125" style="3" hidden="1" customWidth="1"/>
    <col min="37" max="37" width="25.140625" style="3" customWidth="1"/>
    <col min="38" max="38" width="13.28515625" style="3" hidden="1" customWidth="1"/>
    <col min="39" max="39" width="26" style="3" customWidth="1"/>
    <col min="40" max="40" width="13.42578125" style="3" hidden="1" customWidth="1"/>
    <col min="41" max="41" width="15.42578125" style="3" customWidth="1"/>
    <col min="42" max="42" width="11.28515625" style="3" hidden="1" customWidth="1"/>
    <col min="43" max="43" width="11.42578125" style="3" customWidth="1"/>
    <col min="44" max="44" width="11.42578125" style="3" hidden="1" customWidth="1"/>
    <col min="45" max="45" width="11.85546875" style="3" customWidth="1"/>
    <col min="46" max="46" width="9.140625" style="3" hidden="1" customWidth="1"/>
    <col min="47" max="47" width="12.5703125" style="3" customWidth="1"/>
    <col min="48" max="48" width="16.140625" style="11" customWidth="1"/>
    <col min="49" max="49" width="43" style="3" customWidth="1"/>
    <col min="50" max="50" width="17.7109375" style="5" customWidth="1"/>
    <col min="51" max="16384" width="9.140625" style="5"/>
  </cols>
  <sheetData>
    <row r="1" spans="1:50" ht="23.25" x14ac:dyDescent="0.35">
      <c r="C1" s="13" t="s">
        <v>45</v>
      </c>
    </row>
    <row r="2" spans="1:50" s="4" customFormat="1" ht="183.75" customHeight="1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6" t="s">
        <v>5</v>
      </c>
      <c r="M2" s="6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539</v>
      </c>
      <c r="AC2" s="2" t="s">
        <v>12</v>
      </c>
      <c r="AD2" s="2" t="s">
        <v>33</v>
      </c>
      <c r="AE2" s="2" t="s">
        <v>13</v>
      </c>
      <c r="AF2" s="2"/>
      <c r="AG2" s="2" t="s">
        <v>14</v>
      </c>
      <c r="AH2" s="2"/>
      <c r="AI2" s="2" t="s">
        <v>15</v>
      </c>
      <c r="AJ2" s="2"/>
      <c r="AK2" s="2" t="s">
        <v>16</v>
      </c>
      <c r="AL2" s="2"/>
      <c r="AM2" s="2" t="s">
        <v>17</v>
      </c>
      <c r="AN2" s="2"/>
      <c r="AO2" s="2" t="s">
        <v>18</v>
      </c>
      <c r="AP2" s="2"/>
      <c r="AQ2" s="8" t="s">
        <v>19</v>
      </c>
      <c r="AR2" s="8"/>
      <c r="AS2" s="7" t="s">
        <v>22</v>
      </c>
      <c r="AT2" s="7"/>
      <c r="AU2" s="2" t="s">
        <v>24</v>
      </c>
      <c r="AV2" s="10" t="s">
        <v>23</v>
      </c>
      <c r="AW2" s="2" t="s">
        <v>20</v>
      </c>
    </row>
    <row r="3" spans="1:50" s="4" customFormat="1" ht="157.5" customHeight="1" x14ac:dyDescent="0.25">
      <c r="A3" s="15" t="s">
        <v>46</v>
      </c>
      <c r="B3" s="16" t="s">
        <v>150</v>
      </c>
      <c r="C3" s="17">
        <v>466.1</v>
      </c>
      <c r="D3" s="16" t="s">
        <v>252</v>
      </c>
      <c r="E3" s="16" t="s">
        <v>353</v>
      </c>
      <c r="F3" s="16" t="s">
        <v>358</v>
      </c>
      <c r="G3" s="18" t="s">
        <v>457</v>
      </c>
      <c r="H3" s="18" t="s">
        <v>29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>
        <v>6.2E-2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20">
        <v>41952</v>
      </c>
      <c r="AW3" s="19"/>
      <c r="AX3" s="22"/>
    </row>
    <row r="4" spans="1:50" s="4" customFormat="1" ht="120" customHeight="1" x14ac:dyDescent="0.25">
      <c r="A4" s="15" t="s">
        <v>47</v>
      </c>
      <c r="B4" s="16" t="s">
        <v>151</v>
      </c>
      <c r="C4" s="17">
        <v>466.1</v>
      </c>
      <c r="D4" s="16" t="s">
        <v>252</v>
      </c>
      <c r="E4" s="16" t="s">
        <v>354</v>
      </c>
      <c r="F4" s="16" t="s">
        <v>359</v>
      </c>
      <c r="G4" s="18" t="s">
        <v>458</v>
      </c>
      <c r="H4" s="18" t="s">
        <v>29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>
        <v>0.04</v>
      </c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20">
        <v>41952</v>
      </c>
      <c r="AW4" s="19"/>
      <c r="AX4" s="22"/>
    </row>
    <row r="5" spans="1:50" s="4" customFormat="1" ht="178.5" customHeight="1" x14ac:dyDescent="0.25">
      <c r="A5" s="15" t="s">
        <v>48</v>
      </c>
      <c r="B5" s="16" t="s">
        <v>152</v>
      </c>
      <c r="C5" s="17">
        <v>466.1</v>
      </c>
      <c r="D5" s="16" t="s">
        <v>252</v>
      </c>
      <c r="E5" s="16" t="s">
        <v>355</v>
      </c>
      <c r="F5" s="16" t="s">
        <v>360</v>
      </c>
      <c r="G5" s="18" t="s">
        <v>37</v>
      </c>
      <c r="H5" s="18" t="s">
        <v>512</v>
      </c>
      <c r="I5" s="19"/>
      <c r="J5" s="19"/>
      <c r="K5" s="19"/>
      <c r="L5" s="19"/>
      <c r="M5" s="19"/>
      <c r="N5" s="19">
        <v>5.0000000000000001E-3</v>
      </c>
      <c r="O5" s="19"/>
      <c r="P5" s="19"/>
      <c r="Q5" s="19"/>
      <c r="R5" s="19"/>
      <c r="S5" s="19"/>
      <c r="T5" s="19">
        <v>1</v>
      </c>
      <c r="U5" s="19"/>
      <c r="V5" s="19"/>
      <c r="W5" s="19"/>
      <c r="X5" s="19"/>
      <c r="Y5" s="19"/>
      <c r="Z5" s="19"/>
      <c r="AA5" s="19"/>
      <c r="AB5" s="19"/>
      <c r="AC5" s="19" t="s">
        <v>534</v>
      </c>
      <c r="AD5" s="19">
        <v>1</v>
      </c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0">
        <v>42013</v>
      </c>
      <c r="AW5" s="19"/>
      <c r="AX5" s="22"/>
    </row>
    <row r="6" spans="1:50" s="4" customFormat="1" ht="120" customHeight="1" x14ac:dyDescent="0.25">
      <c r="A6" s="15" t="s">
        <v>49</v>
      </c>
      <c r="B6" s="16" t="s">
        <v>153</v>
      </c>
      <c r="C6" s="17">
        <v>466.1</v>
      </c>
      <c r="D6" s="16" t="s">
        <v>253</v>
      </c>
      <c r="E6" s="16" t="s">
        <v>354</v>
      </c>
      <c r="F6" s="16" t="s">
        <v>361</v>
      </c>
      <c r="G6" s="18" t="s">
        <v>459</v>
      </c>
      <c r="H6" s="18" t="s">
        <v>29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>
        <v>0.03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0">
        <v>41928</v>
      </c>
      <c r="AW6" s="19"/>
      <c r="AX6" s="22"/>
    </row>
    <row r="7" spans="1:50" s="4" customFormat="1" ht="142.5" customHeight="1" x14ac:dyDescent="0.25">
      <c r="A7" s="15" t="s">
        <v>50</v>
      </c>
      <c r="B7" s="16" t="s">
        <v>154</v>
      </c>
      <c r="C7" s="17">
        <v>466.1</v>
      </c>
      <c r="D7" s="16" t="s">
        <v>254</v>
      </c>
      <c r="E7" s="16" t="s">
        <v>34</v>
      </c>
      <c r="F7" s="16" t="s">
        <v>362</v>
      </c>
      <c r="G7" s="18" t="s">
        <v>597</v>
      </c>
      <c r="H7" s="18" t="s">
        <v>29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>
        <v>0.08</v>
      </c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20">
        <v>41947</v>
      </c>
      <c r="AW7" s="19" t="s">
        <v>535</v>
      </c>
      <c r="AX7" s="22"/>
    </row>
    <row r="8" spans="1:50" s="4" customFormat="1" ht="168.75" customHeight="1" x14ac:dyDescent="0.25">
      <c r="A8" s="15" t="s">
        <v>51</v>
      </c>
      <c r="B8" s="16" t="s">
        <v>155</v>
      </c>
      <c r="C8" s="17">
        <v>466.1</v>
      </c>
      <c r="D8" s="16" t="s">
        <v>255</v>
      </c>
      <c r="E8" s="16" t="s">
        <v>34</v>
      </c>
      <c r="F8" s="16" t="s">
        <v>363</v>
      </c>
      <c r="G8" s="18" t="s">
        <v>460</v>
      </c>
      <c r="H8" s="18" t="s">
        <v>513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 t="s">
        <v>536</v>
      </c>
      <c r="AD8" s="19">
        <v>1</v>
      </c>
      <c r="AE8" s="19"/>
      <c r="AF8" s="19"/>
      <c r="AG8" s="19"/>
      <c r="AH8" s="19"/>
      <c r="AI8" s="19"/>
      <c r="AJ8" s="19"/>
      <c r="AK8" s="19">
        <v>0.04</v>
      </c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20">
        <v>42012</v>
      </c>
      <c r="AW8" s="19"/>
      <c r="AX8" s="22"/>
    </row>
    <row r="9" spans="1:50" s="4" customFormat="1" ht="120" customHeight="1" x14ac:dyDescent="0.25">
      <c r="A9" s="15" t="s">
        <v>52</v>
      </c>
      <c r="B9" s="16" t="s">
        <v>156</v>
      </c>
      <c r="C9" s="17">
        <v>466.1</v>
      </c>
      <c r="D9" s="16" t="s">
        <v>256</v>
      </c>
      <c r="E9" s="16" t="s">
        <v>356</v>
      </c>
      <c r="F9" s="16" t="s">
        <v>364</v>
      </c>
      <c r="G9" s="18" t="s">
        <v>461</v>
      </c>
      <c r="H9" s="18" t="s">
        <v>29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 t="s">
        <v>537</v>
      </c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20">
        <v>41961</v>
      </c>
      <c r="AW9" s="19"/>
      <c r="AX9" s="22"/>
    </row>
    <row r="10" spans="1:50" s="4" customFormat="1" ht="279.75" customHeight="1" x14ac:dyDescent="0.25">
      <c r="A10" s="15" t="s">
        <v>53</v>
      </c>
      <c r="B10" s="16" t="s">
        <v>157</v>
      </c>
      <c r="C10" s="17">
        <v>466.1</v>
      </c>
      <c r="D10" s="16" t="s">
        <v>257</v>
      </c>
      <c r="E10" s="16" t="s">
        <v>35</v>
      </c>
      <c r="F10" s="16" t="s">
        <v>365</v>
      </c>
      <c r="G10" s="18" t="s">
        <v>462</v>
      </c>
      <c r="H10" s="18" t="s">
        <v>29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>
        <v>1</v>
      </c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0">
        <v>41953</v>
      </c>
      <c r="AW10" s="19"/>
      <c r="AX10" s="22"/>
    </row>
    <row r="11" spans="1:50" s="4" customFormat="1" ht="120" customHeight="1" x14ac:dyDescent="0.25">
      <c r="A11" s="15" t="s">
        <v>54</v>
      </c>
      <c r="B11" s="16" t="s">
        <v>158</v>
      </c>
      <c r="C11" s="17">
        <v>466.1</v>
      </c>
      <c r="D11" s="16" t="s">
        <v>258</v>
      </c>
      <c r="E11" s="16" t="s">
        <v>35</v>
      </c>
      <c r="F11" s="16" t="s">
        <v>366</v>
      </c>
      <c r="G11" s="18" t="s">
        <v>598</v>
      </c>
      <c r="H11" s="18" t="s">
        <v>29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>
        <v>0.03</v>
      </c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20">
        <v>41951</v>
      </c>
      <c r="AW11" s="19" t="s">
        <v>538</v>
      </c>
      <c r="AX11" s="22"/>
    </row>
    <row r="12" spans="1:50" s="4" customFormat="1" ht="120" customHeight="1" x14ac:dyDescent="0.25">
      <c r="A12" s="15" t="s">
        <v>55</v>
      </c>
      <c r="B12" s="16" t="s">
        <v>159</v>
      </c>
      <c r="C12" s="17">
        <v>466.1</v>
      </c>
      <c r="D12" s="16" t="s">
        <v>259</v>
      </c>
      <c r="E12" s="16" t="s">
        <v>35</v>
      </c>
      <c r="F12" s="16" t="s">
        <v>367</v>
      </c>
      <c r="G12" s="18" t="s">
        <v>463</v>
      </c>
      <c r="H12" s="18" t="s">
        <v>514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>
        <v>1</v>
      </c>
      <c r="AC12" s="19"/>
      <c r="AD12" s="19"/>
      <c r="AE12" s="19"/>
      <c r="AF12" s="19"/>
      <c r="AG12" s="19"/>
      <c r="AH12" s="19"/>
      <c r="AI12" s="19"/>
      <c r="AJ12" s="19"/>
      <c r="AK12" s="19">
        <v>0.55000000000000004</v>
      </c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>
        <v>42012</v>
      </c>
      <c r="AW12" s="19"/>
      <c r="AX12" s="22"/>
    </row>
    <row r="13" spans="1:50" s="4" customFormat="1" ht="120" customHeight="1" x14ac:dyDescent="0.25">
      <c r="A13" s="15" t="s">
        <v>56</v>
      </c>
      <c r="B13" s="16" t="s">
        <v>160</v>
      </c>
      <c r="C13" s="17">
        <v>466.1</v>
      </c>
      <c r="D13" s="16" t="s">
        <v>252</v>
      </c>
      <c r="E13" s="16" t="s">
        <v>40</v>
      </c>
      <c r="F13" s="16" t="s">
        <v>368</v>
      </c>
      <c r="G13" s="18" t="s">
        <v>464</v>
      </c>
      <c r="H13" s="18" t="s">
        <v>29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>
        <v>7.0000000000000007E-2</v>
      </c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20">
        <v>41952</v>
      </c>
      <c r="AW13" s="19"/>
      <c r="AX13" s="22"/>
    </row>
    <row r="14" spans="1:50" s="4" customFormat="1" ht="120" customHeight="1" x14ac:dyDescent="0.25">
      <c r="A14" s="15" t="s">
        <v>57</v>
      </c>
      <c r="B14" s="16" t="s">
        <v>161</v>
      </c>
      <c r="C14" s="17">
        <v>466.1</v>
      </c>
      <c r="D14" s="16" t="s">
        <v>260</v>
      </c>
      <c r="E14" s="16" t="s">
        <v>27</v>
      </c>
      <c r="F14" s="16" t="s">
        <v>369</v>
      </c>
      <c r="G14" s="18" t="s">
        <v>465</v>
      </c>
      <c r="H14" s="18" t="s">
        <v>29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>
        <v>0.12</v>
      </c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0">
        <v>41947</v>
      </c>
      <c r="AW14" s="19"/>
      <c r="AX14" s="22"/>
    </row>
    <row r="15" spans="1:50" s="4" customFormat="1" ht="120" customHeight="1" x14ac:dyDescent="0.25">
      <c r="A15" s="15" t="s">
        <v>58</v>
      </c>
      <c r="B15" s="16" t="s">
        <v>162</v>
      </c>
      <c r="C15" s="17">
        <v>466.1</v>
      </c>
      <c r="D15" s="16" t="s">
        <v>261</v>
      </c>
      <c r="E15" s="16" t="s">
        <v>27</v>
      </c>
      <c r="F15" s="16" t="s">
        <v>370</v>
      </c>
      <c r="G15" s="18" t="s">
        <v>466</v>
      </c>
      <c r="H15" s="18" t="s">
        <v>29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>
        <v>0.12</v>
      </c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>
        <v>41946</v>
      </c>
      <c r="AW15" s="19"/>
      <c r="AX15" s="22"/>
    </row>
    <row r="16" spans="1:50" s="4" customFormat="1" ht="120" customHeight="1" x14ac:dyDescent="0.25">
      <c r="A16" s="15" t="s">
        <v>59</v>
      </c>
      <c r="B16" s="16" t="s">
        <v>163</v>
      </c>
      <c r="C16" s="17">
        <v>466.1</v>
      </c>
      <c r="D16" s="16" t="s">
        <v>262</v>
      </c>
      <c r="E16" s="16" t="s">
        <v>27</v>
      </c>
      <c r="F16" s="16" t="s">
        <v>371</v>
      </c>
      <c r="G16" s="18" t="s">
        <v>599</v>
      </c>
      <c r="H16" s="18" t="s">
        <v>29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>
        <v>0.2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20">
        <v>41950</v>
      </c>
      <c r="AW16" s="19"/>
      <c r="AX16" s="22"/>
    </row>
    <row r="17" spans="1:50" s="4" customFormat="1" ht="120" customHeight="1" x14ac:dyDescent="0.25">
      <c r="A17" s="15" t="s">
        <v>60</v>
      </c>
      <c r="B17" s="16" t="s">
        <v>164</v>
      </c>
      <c r="C17" s="17">
        <v>466.1</v>
      </c>
      <c r="D17" s="16" t="s">
        <v>263</v>
      </c>
      <c r="E17" s="16" t="s">
        <v>27</v>
      </c>
      <c r="F17" s="16" t="s">
        <v>42</v>
      </c>
      <c r="G17" s="18" t="s">
        <v>467</v>
      </c>
      <c r="H17" s="18" t="s">
        <v>29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>
        <v>0.4</v>
      </c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20">
        <v>41972</v>
      </c>
      <c r="AW17" s="19"/>
      <c r="AX17" s="22"/>
    </row>
    <row r="18" spans="1:50" s="4" customFormat="1" ht="120" customHeight="1" x14ac:dyDescent="0.25">
      <c r="A18" s="15" t="s">
        <v>61</v>
      </c>
      <c r="B18" s="16" t="s">
        <v>165</v>
      </c>
      <c r="C18" s="17">
        <v>466.1</v>
      </c>
      <c r="D18" s="16" t="s">
        <v>264</v>
      </c>
      <c r="E18" s="16" t="s">
        <v>27</v>
      </c>
      <c r="F18" s="16" t="s">
        <v>372</v>
      </c>
      <c r="G18" s="18" t="s">
        <v>468</v>
      </c>
      <c r="H18" s="18" t="s">
        <v>29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>
        <v>0.03</v>
      </c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>
        <v>41951</v>
      </c>
      <c r="AW18" s="19"/>
      <c r="AX18" s="22"/>
    </row>
    <row r="19" spans="1:50" s="4" customFormat="1" ht="120" customHeight="1" x14ac:dyDescent="0.25">
      <c r="A19" s="15" t="s">
        <v>62</v>
      </c>
      <c r="B19" s="16" t="s">
        <v>166</v>
      </c>
      <c r="C19" s="17">
        <v>466.1</v>
      </c>
      <c r="D19" s="16" t="s">
        <v>265</v>
      </c>
      <c r="E19" s="16" t="s">
        <v>27</v>
      </c>
      <c r="F19" s="16" t="s">
        <v>373</v>
      </c>
      <c r="G19" s="18" t="s">
        <v>469</v>
      </c>
      <c r="H19" s="18" t="s">
        <v>29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>
        <v>0.09</v>
      </c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20">
        <v>41965</v>
      </c>
      <c r="AW19" s="19"/>
      <c r="AX19" s="22"/>
    </row>
    <row r="20" spans="1:50" s="4" customFormat="1" ht="120" customHeight="1" x14ac:dyDescent="0.25">
      <c r="A20" s="15" t="s">
        <v>63</v>
      </c>
      <c r="B20" s="16" t="s">
        <v>167</v>
      </c>
      <c r="C20" s="17">
        <v>466.1</v>
      </c>
      <c r="D20" s="16" t="s">
        <v>266</v>
      </c>
      <c r="E20" s="16" t="s">
        <v>27</v>
      </c>
      <c r="F20" s="16" t="s">
        <v>374</v>
      </c>
      <c r="G20" s="18" t="s">
        <v>600</v>
      </c>
      <c r="H20" s="18" t="s">
        <v>29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>
        <v>0.1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0">
        <v>41953</v>
      </c>
      <c r="AW20" s="19" t="s">
        <v>540</v>
      </c>
      <c r="AX20" s="22"/>
    </row>
    <row r="21" spans="1:50" s="4" customFormat="1" ht="120" customHeight="1" x14ac:dyDescent="0.25">
      <c r="A21" s="15" t="s">
        <v>66</v>
      </c>
      <c r="B21" s="16" t="s">
        <v>170</v>
      </c>
      <c r="C21" s="17">
        <v>466.1</v>
      </c>
      <c r="D21" s="16" t="s">
        <v>269</v>
      </c>
      <c r="E21" s="16" t="s">
        <v>27</v>
      </c>
      <c r="F21" s="16" t="s">
        <v>377</v>
      </c>
      <c r="G21" s="18" t="s">
        <v>472</v>
      </c>
      <c r="H21" s="18" t="s">
        <v>29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>
        <v>0.06</v>
      </c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>
        <v>41964</v>
      </c>
      <c r="AW21" s="19" t="s">
        <v>544</v>
      </c>
      <c r="AX21" s="22"/>
    </row>
    <row r="22" spans="1:50" s="4" customFormat="1" ht="212.25" customHeight="1" x14ac:dyDescent="0.25">
      <c r="A22" s="15" t="s">
        <v>64</v>
      </c>
      <c r="B22" s="16" t="s">
        <v>168</v>
      </c>
      <c r="C22" s="17">
        <v>466.1</v>
      </c>
      <c r="D22" s="16" t="s">
        <v>267</v>
      </c>
      <c r="E22" s="16" t="s">
        <v>27</v>
      </c>
      <c r="F22" s="16" t="s">
        <v>375</v>
      </c>
      <c r="G22" s="18" t="s">
        <v>470</v>
      </c>
      <c r="H22" s="18" t="s">
        <v>606</v>
      </c>
      <c r="I22" s="19"/>
      <c r="J22" s="19"/>
      <c r="K22" s="19"/>
      <c r="L22" s="19"/>
      <c r="M22" s="19"/>
      <c r="N22" s="205">
        <v>0.12</v>
      </c>
      <c r="O22" s="19"/>
      <c r="P22" s="19"/>
      <c r="Q22" s="19"/>
      <c r="R22" s="19"/>
      <c r="S22" s="19"/>
      <c r="T22" s="205">
        <v>1</v>
      </c>
      <c r="U22" s="19"/>
      <c r="V22" s="19"/>
      <c r="W22" s="19"/>
      <c r="X22" s="19"/>
      <c r="Y22" s="19"/>
      <c r="Z22" s="19"/>
      <c r="AA22" s="19"/>
      <c r="AB22" s="19"/>
      <c r="AC22" s="205" t="s">
        <v>541</v>
      </c>
      <c r="AD22" s="205">
        <v>1</v>
      </c>
      <c r="AE22" s="19"/>
      <c r="AF22" s="19"/>
      <c r="AG22" s="19"/>
      <c r="AH22" s="19"/>
      <c r="AI22" s="19"/>
      <c r="AJ22" s="19"/>
      <c r="AK22" s="205">
        <v>0.12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20">
        <v>42018</v>
      </c>
      <c r="AW22" s="19" t="s">
        <v>542</v>
      </c>
      <c r="AX22" s="22"/>
    </row>
    <row r="23" spans="1:50" s="4" customFormat="1" ht="230.25" customHeight="1" x14ac:dyDescent="0.25">
      <c r="A23" s="15" t="s">
        <v>65</v>
      </c>
      <c r="B23" s="16" t="s">
        <v>169</v>
      </c>
      <c r="C23" s="17">
        <v>466.1</v>
      </c>
      <c r="D23" s="16" t="s">
        <v>268</v>
      </c>
      <c r="E23" s="16" t="s">
        <v>27</v>
      </c>
      <c r="F23" s="16" t="s">
        <v>376</v>
      </c>
      <c r="G23" s="18" t="s">
        <v>471</v>
      </c>
      <c r="H23" s="18" t="s">
        <v>606</v>
      </c>
      <c r="I23" s="19"/>
      <c r="J23" s="19"/>
      <c r="K23" s="19"/>
      <c r="L23" s="19"/>
      <c r="M23" s="19"/>
      <c r="N23" s="206"/>
      <c r="O23" s="19"/>
      <c r="P23" s="19"/>
      <c r="Q23" s="19"/>
      <c r="R23" s="19"/>
      <c r="S23" s="19"/>
      <c r="T23" s="206"/>
      <c r="U23" s="19"/>
      <c r="V23" s="19"/>
      <c r="W23" s="19"/>
      <c r="X23" s="19"/>
      <c r="Y23" s="19"/>
      <c r="Z23" s="19"/>
      <c r="AA23" s="19"/>
      <c r="AB23" s="19"/>
      <c r="AC23" s="206"/>
      <c r="AD23" s="206"/>
      <c r="AE23" s="19"/>
      <c r="AF23" s="19"/>
      <c r="AG23" s="19"/>
      <c r="AH23" s="19"/>
      <c r="AI23" s="19"/>
      <c r="AJ23" s="19"/>
      <c r="AK23" s="206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>
        <v>42018</v>
      </c>
      <c r="AW23" s="19" t="s">
        <v>543</v>
      </c>
      <c r="AX23" s="22"/>
    </row>
    <row r="24" spans="1:50" s="4" customFormat="1" ht="230.25" customHeight="1" x14ac:dyDescent="0.25">
      <c r="A24" s="15" t="s">
        <v>601</v>
      </c>
      <c r="B24" s="16">
        <v>40927010</v>
      </c>
      <c r="C24" s="17">
        <v>466.1</v>
      </c>
      <c r="D24" s="16" t="s">
        <v>602</v>
      </c>
      <c r="E24" s="16" t="s">
        <v>27</v>
      </c>
      <c r="F24" s="16" t="s">
        <v>604</v>
      </c>
      <c r="G24" s="18" t="s">
        <v>603</v>
      </c>
      <c r="H24" s="18" t="s">
        <v>605</v>
      </c>
      <c r="I24" s="19"/>
      <c r="J24" s="19"/>
      <c r="K24" s="19"/>
      <c r="L24" s="19"/>
      <c r="M24" s="19"/>
      <c r="N24" s="207"/>
      <c r="O24" s="19"/>
      <c r="P24" s="19"/>
      <c r="Q24" s="19"/>
      <c r="R24" s="19"/>
      <c r="S24" s="19"/>
      <c r="T24" s="207"/>
      <c r="U24" s="19"/>
      <c r="V24" s="19"/>
      <c r="W24" s="19"/>
      <c r="X24" s="19"/>
      <c r="Y24" s="19"/>
      <c r="Z24" s="19"/>
      <c r="AA24" s="19"/>
      <c r="AB24" s="19"/>
      <c r="AC24" s="207"/>
      <c r="AD24" s="207"/>
      <c r="AE24" s="19"/>
      <c r="AF24" s="19"/>
      <c r="AG24" s="19"/>
      <c r="AH24" s="19"/>
      <c r="AI24" s="19"/>
      <c r="AJ24" s="19"/>
      <c r="AK24" s="207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>
        <v>42036</v>
      </c>
      <c r="AW24" s="19"/>
      <c r="AX24" s="22"/>
    </row>
    <row r="25" spans="1:50" s="4" customFormat="1" ht="228" customHeight="1" x14ac:dyDescent="0.25">
      <c r="A25" s="15" t="s">
        <v>67</v>
      </c>
      <c r="B25" s="16" t="s">
        <v>38</v>
      </c>
      <c r="C25" s="17">
        <v>466.1</v>
      </c>
      <c r="D25" s="16" t="s">
        <v>270</v>
      </c>
      <c r="E25" s="16" t="s">
        <v>28</v>
      </c>
      <c r="F25" s="16" t="s">
        <v>43</v>
      </c>
      <c r="G25" s="18" t="s">
        <v>527</v>
      </c>
      <c r="H25" s="18" t="s">
        <v>515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5"/>
      <c r="AJ25" s="19"/>
      <c r="AK25" s="19" t="s">
        <v>596</v>
      </c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20">
        <v>41998</v>
      </c>
      <c r="AW25" s="21" t="s">
        <v>526</v>
      </c>
      <c r="AX25" s="22" t="s">
        <v>545</v>
      </c>
    </row>
    <row r="26" spans="1:50" s="4" customFormat="1" ht="166.5" customHeight="1" x14ac:dyDescent="0.25">
      <c r="A26" s="15" t="s">
        <v>77</v>
      </c>
      <c r="B26" s="16" t="s">
        <v>39</v>
      </c>
      <c r="C26" s="17">
        <v>466.1</v>
      </c>
      <c r="D26" s="16" t="s">
        <v>280</v>
      </c>
      <c r="E26" s="16" t="s">
        <v>28</v>
      </c>
      <c r="F26" s="16" t="s">
        <v>44</v>
      </c>
      <c r="G26" s="18" t="s">
        <v>528</v>
      </c>
      <c r="H26" s="18" t="s">
        <v>517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7"/>
      <c r="AJ26" s="19"/>
      <c r="AK26" s="19" t="s">
        <v>596</v>
      </c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0">
        <v>42000</v>
      </c>
      <c r="AW26" s="21" t="s">
        <v>526</v>
      </c>
      <c r="AX26" s="22" t="s">
        <v>546</v>
      </c>
    </row>
    <row r="27" spans="1:50" s="4" customFormat="1" ht="120" customHeight="1" x14ac:dyDescent="0.25">
      <c r="A27" s="15" t="s">
        <v>68</v>
      </c>
      <c r="B27" s="16" t="s">
        <v>171</v>
      </c>
      <c r="C27" s="17">
        <v>466.1</v>
      </c>
      <c r="D27" s="16" t="s">
        <v>271</v>
      </c>
      <c r="E27" s="16" t="s">
        <v>28</v>
      </c>
      <c r="F27" s="16" t="s">
        <v>378</v>
      </c>
      <c r="G27" s="18" t="s">
        <v>607</v>
      </c>
      <c r="H27" s="18" t="s">
        <v>608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>
        <v>0.04</v>
      </c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>
        <v>42014</v>
      </c>
      <c r="AW27" s="19"/>
      <c r="AX27" s="22" t="s">
        <v>547</v>
      </c>
    </row>
    <row r="28" spans="1:50" s="4" customFormat="1" ht="120" customHeight="1" x14ac:dyDescent="0.25">
      <c r="A28" s="15" t="s">
        <v>69</v>
      </c>
      <c r="B28" s="16" t="s">
        <v>172</v>
      </c>
      <c r="C28" s="17">
        <v>466.1</v>
      </c>
      <c r="D28" s="16" t="s">
        <v>272</v>
      </c>
      <c r="E28" s="16" t="s">
        <v>28</v>
      </c>
      <c r="F28" s="16" t="s">
        <v>379</v>
      </c>
      <c r="G28" s="18" t="s">
        <v>473</v>
      </c>
      <c r="H28" s="18" t="s">
        <v>516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>
        <v>1</v>
      </c>
      <c r="AC28" s="19"/>
      <c r="AD28" s="19"/>
      <c r="AE28" s="19"/>
      <c r="AF28" s="19"/>
      <c r="AG28" s="19"/>
      <c r="AH28" s="19"/>
      <c r="AI28" s="19"/>
      <c r="AJ28" s="19"/>
      <c r="AK28" s="19">
        <v>0.24</v>
      </c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20">
        <v>42007</v>
      </c>
      <c r="AW28" s="19"/>
      <c r="AX28" s="22"/>
    </row>
    <row r="29" spans="1:50" s="4" customFormat="1" ht="120" customHeight="1" x14ac:dyDescent="0.25">
      <c r="A29" s="15" t="s">
        <v>70</v>
      </c>
      <c r="B29" s="16" t="s">
        <v>173</v>
      </c>
      <c r="C29" s="17">
        <v>466.1</v>
      </c>
      <c r="D29" s="16" t="s">
        <v>273</v>
      </c>
      <c r="E29" s="16" t="s">
        <v>28</v>
      </c>
      <c r="F29" s="16" t="s">
        <v>380</v>
      </c>
      <c r="G29" s="18" t="s">
        <v>474</v>
      </c>
      <c r="H29" s="18" t="s">
        <v>29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>
        <v>0.28000000000000003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20">
        <v>41947</v>
      </c>
      <c r="AW29" s="19"/>
      <c r="AX29" s="22"/>
    </row>
    <row r="30" spans="1:50" s="4" customFormat="1" ht="120" customHeight="1" x14ac:dyDescent="0.25">
      <c r="A30" s="15" t="s">
        <v>71</v>
      </c>
      <c r="B30" s="16" t="s">
        <v>174</v>
      </c>
      <c r="C30" s="17">
        <v>466.1</v>
      </c>
      <c r="D30" s="16" t="s">
        <v>274</v>
      </c>
      <c r="E30" s="16" t="s">
        <v>28</v>
      </c>
      <c r="F30" s="16" t="s">
        <v>381</v>
      </c>
      <c r="G30" s="18" t="s">
        <v>609</v>
      </c>
      <c r="H30" s="18" t="s">
        <v>29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>
        <v>0.12</v>
      </c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>
        <v>41957</v>
      </c>
      <c r="AW30" s="19"/>
      <c r="AX30" s="22"/>
    </row>
    <row r="31" spans="1:50" s="4" customFormat="1" ht="120" customHeight="1" x14ac:dyDescent="0.25">
      <c r="A31" s="15" t="s">
        <v>72</v>
      </c>
      <c r="B31" s="16" t="s">
        <v>175</v>
      </c>
      <c r="C31" s="17">
        <v>466.1</v>
      </c>
      <c r="D31" s="16" t="s">
        <v>275</v>
      </c>
      <c r="E31" s="16" t="s">
        <v>41</v>
      </c>
      <c r="F31" s="16" t="s">
        <v>382</v>
      </c>
      <c r="G31" s="18" t="s">
        <v>611</v>
      </c>
      <c r="H31" s="18" t="s">
        <v>29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>
        <v>0.03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20">
        <v>41967</v>
      </c>
      <c r="AW31" s="19"/>
      <c r="AX31" s="22"/>
    </row>
    <row r="32" spans="1:50" s="4" customFormat="1" ht="120" customHeight="1" x14ac:dyDescent="0.25">
      <c r="A32" s="15" t="s">
        <v>73</v>
      </c>
      <c r="B32" s="16" t="s">
        <v>176</v>
      </c>
      <c r="C32" s="17">
        <v>466.1</v>
      </c>
      <c r="D32" s="16" t="s">
        <v>276</v>
      </c>
      <c r="E32" s="16" t="s">
        <v>28</v>
      </c>
      <c r="F32" s="16" t="s">
        <v>383</v>
      </c>
      <c r="G32" s="18" t="s">
        <v>610</v>
      </c>
      <c r="H32" s="18" t="s">
        <v>29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>
        <v>0.03</v>
      </c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20">
        <v>41947</v>
      </c>
      <c r="AW32" s="19"/>
      <c r="AX32" s="22"/>
    </row>
    <row r="33" spans="1:50" s="4" customFormat="1" ht="120" customHeight="1" x14ac:dyDescent="0.25">
      <c r="A33" s="15" t="s">
        <v>74</v>
      </c>
      <c r="B33" s="16" t="s">
        <v>177</v>
      </c>
      <c r="C33" s="17">
        <v>466.1</v>
      </c>
      <c r="D33" s="16" t="s">
        <v>277</v>
      </c>
      <c r="E33" s="16" t="s">
        <v>41</v>
      </c>
      <c r="F33" s="16" t="s">
        <v>384</v>
      </c>
      <c r="G33" s="18" t="s">
        <v>475</v>
      </c>
      <c r="H33" s="18" t="s">
        <v>29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>
        <v>0.12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>
        <v>41944</v>
      </c>
      <c r="AW33" s="19"/>
      <c r="AX33" s="22"/>
    </row>
    <row r="34" spans="1:50" s="4" customFormat="1" ht="120" customHeight="1" x14ac:dyDescent="0.25">
      <c r="A34" s="15" t="s">
        <v>75</v>
      </c>
      <c r="B34" s="16" t="s">
        <v>178</v>
      </c>
      <c r="C34" s="17">
        <v>466.1</v>
      </c>
      <c r="D34" s="16" t="s">
        <v>278</v>
      </c>
      <c r="E34" s="16" t="s">
        <v>28</v>
      </c>
      <c r="F34" s="16" t="s">
        <v>385</v>
      </c>
      <c r="G34" s="18" t="s">
        <v>612</v>
      </c>
      <c r="H34" s="18" t="s">
        <v>29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>
        <v>0.06</v>
      </c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20">
        <v>41971</v>
      </c>
      <c r="AW34" s="19" t="s">
        <v>548</v>
      </c>
      <c r="AX34" s="22"/>
    </row>
    <row r="35" spans="1:50" s="4" customFormat="1" ht="120" customHeight="1" x14ac:dyDescent="0.25">
      <c r="A35" s="15" t="s">
        <v>76</v>
      </c>
      <c r="B35" s="16" t="s">
        <v>179</v>
      </c>
      <c r="C35" s="17">
        <v>466.1</v>
      </c>
      <c r="D35" s="16" t="s">
        <v>279</v>
      </c>
      <c r="E35" s="16" t="s">
        <v>28</v>
      </c>
      <c r="F35" s="16" t="s">
        <v>386</v>
      </c>
      <c r="G35" s="18" t="s">
        <v>613</v>
      </c>
      <c r="H35" s="18" t="s">
        <v>29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>
        <v>0.21</v>
      </c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20">
        <v>41954</v>
      </c>
      <c r="AW35" s="19" t="s">
        <v>549</v>
      </c>
      <c r="AX35" s="22"/>
    </row>
    <row r="36" spans="1:50" s="4" customFormat="1" ht="217.5" customHeight="1" x14ac:dyDescent="0.25">
      <c r="A36" s="15" t="s">
        <v>78</v>
      </c>
      <c r="B36" s="16" t="s">
        <v>180</v>
      </c>
      <c r="C36" s="17">
        <v>466.1</v>
      </c>
      <c r="D36" s="16" t="s">
        <v>281</v>
      </c>
      <c r="E36" s="16" t="s">
        <v>31</v>
      </c>
      <c r="F36" s="16" t="s">
        <v>387</v>
      </c>
      <c r="G36" s="18" t="s">
        <v>614</v>
      </c>
      <c r="H36" s="18" t="s">
        <v>615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>
        <v>0.05</v>
      </c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>
        <v>42014</v>
      </c>
      <c r="AW36" s="19" t="s">
        <v>550</v>
      </c>
      <c r="AX36" s="22"/>
    </row>
    <row r="37" spans="1:50" s="4" customFormat="1" ht="120" customHeight="1" x14ac:dyDescent="0.25">
      <c r="A37" s="15" t="s">
        <v>79</v>
      </c>
      <c r="B37" s="16" t="s">
        <v>181</v>
      </c>
      <c r="C37" s="17">
        <v>466.1</v>
      </c>
      <c r="D37" s="16" t="s">
        <v>282</v>
      </c>
      <c r="E37" s="16" t="s">
        <v>28</v>
      </c>
      <c r="F37" s="16" t="s">
        <v>388</v>
      </c>
      <c r="G37" s="18" t="s">
        <v>476</v>
      </c>
      <c r="H37" s="18" t="s">
        <v>29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>
        <v>0.1</v>
      </c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20">
        <v>41960</v>
      </c>
      <c r="AW37" s="19"/>
      <c r="AX37" s="22"/>
    </row>
    <row r="38" spans="1:50" s="4" customFormat="1" ht="120" customHeight="1" x14ac:dyDescent="0.25">
      <c r="A38" s="15" t="s">
        <v>108</v>
      </c>
      <c r="B38" s="16" t="s">
        <v>210</v>
      </c>
      <c r="C38" s="17">
        <v>466.1</v>
      </c>
      <c r="D38" s="16" t="s">
        <v>311</v>
      </c>
      <c r="E38" s="16" t="s">
        <v>28</v>
      </c>
      <c r="F38" s="16" t="s">
        <v>417</v>
      </c>
      <c r="G38" s="18" t="s">
        <v>485</v>
      </c>
      <c r="H38" s="18" t="s">
        <v>29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>
        <v>0.06</v>
      </c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20">
        <v>41959</v>
      </c>
      <c r="AW38" s="19" t="s">
        <v>566</v>
      </c>
      <c r="AX38" s="22"/>
    </row>
    <row r="39" spans="1:50" s="4" customFormat="1" ht="120" customHeight="1" x14ac:dyDescent="0.25">
      <c r="A39" s="15" t="s">
        <v>80</v>
      </c>
      <c r="B39" s="16" t="s">
        <v>182</v>
      </c>
      <c r="C39" s="17">
        <v>466.1</v>
      </c>
      <c r="D39" s="16" t="s">
        <v>283</v>
      </c>
      <c r="E39" s="16" t="s">
        <v>28</v>
      </c>
      <c r="F39" s="16" t="s">
        <v>389</v>
      </c>
      <c r="G39" s="18" t="s">
        <v>477</v>
      </c>
      <c r="H39" s="18" t="s">
        <v>29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>
        <v>0.06</v>
      </c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>
        <v>41947</v>
      </c>
      <c r="AW39" s="19"/>
      <c r="AX39" s="22"/>
    </row>
    <row r="40" spans="1:50" s="4" customFormat="1" ht="120" customHeight="1" x14ac:dyDescent="0.25">
      <c r="A40" s="15" t="s">
        <v>81</v>
      </c>
      <c r="B40" s="16" t="s">
        <v>183</v>
      </c>
      <c r="C40" s="17">
        <v>466.1</v>
      </c>
      <c r="D40" s="16" t="s">
        <v>284</v>
      </c>
      <c r="E40" s="16" t="s">
        <v>28</v>
      </c>
      <c r="F40" s="16" t="s">
        <v>390</v>
      </c>
      <c r="G40" s="18" t="s">
        <v>616</v>
      </c>
      <c r="H40" s="18" t="s">
        <v>29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205">
        <v>0.14000000000000001</v>
      </c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20">
        <v>41947</v>
      </c>
      <c r="AW40" s="19" t="s">
        <v>551</v>
      </c>
      <c r="AX40" s="22"/>
    </row>
    <row r="41" spans="1:50" s="4" customFormat="1" ht="120" customHeight="1" x14ac:dyDescent="0.25">
      <c r="A41" s="15" t="s">
        <v>95</v>
      </c>
      <c r="B41" s="16" t="s">
        <v>197</v>
      </c>
      <c r="C41" s="17">
        <v>466.1</v>
      </c>
      <c r="D41" s="16" t="s">
        <v>298</v>
      </c>
      <c r="E41" s="16" t="s">
        <v>28</v>
      </c>
      <c r="F41" s="16" t="s">
        <v>404</v>
      </c>
      <c r="G41" s="18" t="s">
        <v>631</v>
      </c>
      <c r="H41" s="18" t="s">
        <v>29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207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20">
        <v>41951</v>
      </c>
      <c r="AW41" s="19" t="s">
        <v>562</v>
      </c>
      <c r="AX41" s="22"/>
    </row>
    <row r="42" spans="1:50" s="4" customFormat="1" ht="120" customHeight="1" x14ac:dyDescent="0.25">
      <c r="A42" s="15" t="s">
        <v>82</v>
      </c>
      <c r="B42" s="16" t="s">
        <v>184</v>
      </c>
      <c r="C42" s="17">
        <v>466.1</v>
      </c>
      <c r="D42" s="16" t="s">
        <v>285</v>
      </c>
      <c r="E42" s="16" t="s">
        <v>28</v>
      </c>
      <c r="F42" s="16" t="s">
        <v>391</v>
      </c>
      <c r="G42" s="18" t="s">
        <v>617</v>
      </c>
      <c r="H42" s="18" t="s">
        <v>29</v>
      </c>
      <c r="I42" s="19"/>
      <c r="J42" s="14"/>
      <c r="K42" s="19"/>
      <c r="L42" s="19"/>
      <c r="M42" s="14"/>
      <c r="N42" s="19"/>
      <c r="O42" s="14"/>
      <c r="P42" s="19"/>
      <c r="Q42" s="14"/>
      <c r="R42" s="19"/>
      <c r="S42" s="14"/>
      <c r="T42" s="19"/>
      <c r="U42" s="14"/>
      <c r="V42" s="19"/>
      <c r="W42" s="14"/>
      <c r="X42" s="19"/>
      <c r="Y42" s="14"/>
      <c r="Z42" s="19"/>
      <c r="AA42" s="14"/>
      <c r="AB42" s="19"/>
      <c r="AC42" s="19"/>
      <c r="AD42" s="19"/>
      <c r="AE42" s="19"/>
      <c r="AF42" s="14"/>
      <c r="AG42" s="19"/>
      <c r="AH42" s="14"/>
      <c r="AI42" s="19"/>
      <c r="AJ42" s="14"/>
      <c r="AK42" s="19">
        <v>0.3</v>
      </c>
      <c r="AL42" s="14"/>
      <c r="AM42" s="19"/>
      <c r="AN42" s="14"/>
      <c r="AO42" s="19"/>
      <c r="AP42" s="14"/>
      <c r="AQ42" s="19"/>
      <c r="AR42" s="14"/>
      <c r="AS42" s="19"/>
      <c r="AT42" s="14"/>
      <c r="AU42" s="19"/>
      <c r="AV42" s="20">
        <v>41947</v>
      </c>
      <c r="AW42" s="19" t="s">
        <v>552</v>
      </c>
      <c r="AX42" s="22"/>
    </row>
    <row r="43" spans="1:50" s="4" customFormat="1" ht="120" customHeight="1" x14ac:dyDescent="0.25">
      <c r="A43" s="15" t="s">
        <v>83</v>
      </c>
      <c r="B43" s="16" t="s">
        <v>185</v>
      </c>
      <c r="C43" s="17">
        <v>466.1</v>
      </c>
      <c r="D43" s="16" t="s">
        <v>286</v>
      </c>
      <c r="E43" s="16" t="s">
        <v>28</v>
      </c>
      <c r="F43" s="16" t="s">
        <v>392</v>
      </c>
      <c r="G43" s="18" t="s">
        <v>478</v>
      </c>
      <c r="H43" s="18" t="s">
        <v>29</v>
      </c>
      <c r="I43" s="19"/>
      <c r="J43" s="19"/>
      <c r="K43" s="19"/>
      <c r="L43" s="19"/>
      <c r="M43" s="19"/>
      <c r="N43" s="19">
        <v>0.03</v>
      </c>
      <c r="O43" s="19"/>
      <c r="P43" s="19"/>
      <c r="Q43" s="19"/>
      <c r="R43" s="19"/>
      <c r="S43" s="19"/>
      <c r="T43" s="19">
        <v>1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20">
        <v>41951</v>
      </c>
      <c r="AW43" s="19"/>
      <c r="AX43" s="22"/>
    </row>
    <row r="44" spans="1:50" s="4" customFormat="1" ht="120" customHeight="1" x14ac:dyDescent="0.25">
      <c r="A44" s="15" t="s">
        <v>84</v>
      </c>
      <c r="B44" s="16" t="s">
        <v>186</v>
      </c>
      <c r="C44" s="17">
        <v>466.1</v>
      </c>
      <c r="D44" s="16" t="s">
        <v>287</v>
      </c>
      <c r="E44" s="16" t="s">
        <v>28</v>
      </c>
      <c r="F44" s="16" t="s">
        <v>393</v>
      </c>
      <c r="G44" s="18" t="s">
        <v>618</v>
      </c>
      <c r="H44" s="18" t="s">
        <v>29</v>
      </c>
      <c r="I44" s="19"/>
      <c r="J44" s="14"/>
      <c r="K44" s="19"/>
      <c r="L44" s="19"/>
      <c r="M44" s="14"/>
      <c r="N44" s="19"/>
      <c r="O44" s="14"/>
      <c r="P44" s="19"/>
      <c r="Q44" s="14"/>
      <c r="R44" s="19"/>
      <c r="S44" s="14"/>
      <c r="T44" s="19"/>
      <c r="U44" s="14"/>
      <c r="V44" s="19"/>
      <c r="W44" s="14"/>
      <c r="X44" s="19"/>
      <c r="Y44" s="14"/>
      <c r="Z44" s="19"/>
      <c r="AA44" s="14"/>
      <c r="AB44" s="19"/>
      <c r="AC44" s="19"/>
      <c r="AD44" s="19"/>
      <c r="AE44" s="19"/>
      <c r="AF44" s="14"/>
      <c r="AG44" s="19"/>
      <c r="AH44" s="14"/>
      <c r="AI44" s="19"/>
      <c r="AJ44" s="14"/>
      <c r="AK44" s="19">
        <v>0.06</v>
      </c>
      <c r="AL44" s="14"/>
      <c r="AM44" s="19"/>
      <c r="AN44" s="14"/>
      <c r="AO44" s="19"/>
      <c r="AP44" s="14"/>
      <c r="AQ44" s="19"/>
      <c r="AR44" s="14"/>
      <c r="AS44" s="19"/>
      <c r="AT44" s="14"/>
      <c r="AU44" s="19"/>
      <c r="AV44" s="20">
        <v>41951</v>
      </c>
      <c r="AW44" s="19" t="s">
        <v>553</v>
      </c>
      <c r="AX44" s="22"/>
    </row>
    <row r="45" spans="1:50" s="4" customFormat="1" ht="120" customHeight="1" x14ac:dyDescent="0.25">
      <c r="A45" s="15" t="s">
        <v>85</v>
      </c>
      <c r="B45" s="16" t="s">
        <v>187</v>
      </c>
      <c r="C45" s="17">
        <v>466.1</v>
      </c>
      <c r="D45" s="16" t="s">
        <v>288</v>
      </c>
      <c r="E45" s="16" t="s">
        <v>28</v>
      </c>
      <c r="F45" s="16" t="s">
        <v>394</v>
      </c>
      <c r="G45" s="18" t="s">
        <v>619</v>
      </c>
      <c r="H45" s="18" t="s">
        <v>29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>
        <v>0.16</v>
      </c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20">
        <v>41951</v>
      </c>
      <c r="AW45" s="19"/>
      <c r="AX45" s="22"/>
    </row>
    <row r="46" spans="1:50" s="4" customFormat="1" ht="120" customHeight="1" x14ac:dyDescent="0.25">
      <c r="A46" s="15" t="s">
        <v>86</v>
      </c>
      <c r="B46" s="16" t="s">
        <v>188</v>
      </c>
      <c r="C46" s="17">
        <v>466.1</v>
      </c>
      <c r="D46" s="16" t="s">
        <v>289</v>
      </c>
      <c r="E46" s="16" t="s">
        <v>28</v>
      </c>
      <c r="F46" s="16" t="s">
        <v>395</v>
      </c>
      <c r="G46" s="18" t="s">
        <v>479</v>
      </c>
      <c r="H46" s="18" t="s">
        <v>29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>
        <v>0.04</v>
      </c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20">
        <v>41947</v>
      </c>
      <c r="AW46" s="19"/>
      <c r="AX46" s="22"/>
    </row>
    <row r="47" spans="1:50" s="4" customFormat="1" ht="120" customHeight="1" x14ac:dyDescent="0.25">
      <c r="A47" s="15" t="s">
        <v>87</v>
      </c>
      <c r="B47" s="16" t="s">
        <v>189</v>
      </c>
      <c r="C47" s="17">
        <v>466.1</v>
      </c>
      <c r="D47" s="16" t="s">
        <v>290</v>
      </c>
      <c r="E47" s="16" t="s">
        <v>28</v>
      </c>
      <c r="F47" s="16" t="s">
        <v>396</v>
      </c>
      <c r="G47" s="18" t="s">
        <v>620</v>
      </c>
      <c r="H47" s="18" t="s">
        <v>29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>
        <v>0.03</v>
      </c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20">
        <v>41947</v>
      </c>
      <c r="AW47" s="19" t="s">
        <v>554</v>
      </c>
      <c r="AX47" s="22"/>
    </row>
    <row r="48" spans="1:50" s="4" customFormat="1" ht="120" customHeight="1" x14ac:dyDescent="0.25">
      <c r="A48" s="15" t="s">
        <v>88</v>
      </c>
      <c r="B48" s="16" t="s">
        <v>190</v>
      </c>
      <c r="C48" s="17">
        <v>466.1</v>
      </c>
      <c r="D48" s="16" t="s">
        <v>291</v>
      </c>
      <c r="E48" s="16" t="s">
        <v>28</v>
      </c>
      <c r="F48" s="16" t="s">
        <v>397</v>
      </c>
      <c r="G48" s="18" t="s">
        <v>621</v>
      </c>
      <c r="H48" s="18" t="s">
        <v>29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>
        <v>0.2</v>
      </c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20">
        <v>41947</v>
      </c>
      <c r="AW48" s="19" t="s">
        <v>555</v>
      </c>
      <c r="AX48" s="22"/>
    </row>
    <row r="49" spans="1:50" s="4" customFormat="1" ht="219" customHeight="1" x14ac:dyDescent="0.25">
      <c r="A49" s="15" t="s">
        <v>89</v>
      </c>
      <c r="B49" s="16" t="s">
        <v>191</v>
      </c>
      <c r="C49" s="17">
        <v>466.1</v>
      </c>
      <c r="D49" s="16" t="s">
        <v>292</v>
      </c>
      <c r="E49" s="16" t="s">
        <v>28</v>
      </c>
      <c r="F49" s="16" t="s">
        <v>398</v>
      </c>
      <c r="G49" s="18" t="s">
        <v>480</v>
      </c>
      <c r="H49" s="18" t="s">
        <v>622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>
        <v>0.27</v>
      </c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20">
        <v>42008</v>
      </c>
      <c r="AW49" s="19" t="s">
        <v>557</v>
      </c>
      <c r="AX49" s="22"/>
    </row>
    <row r="50" spans="1:50" s="4" customFormat="1" ht="240" customHeight="1" x14ac:dyDescent="0.25">
      <c r="A50" s="15" t="s">
        <v>90</v>
      </c>
      <c r="B50" s="16" t="s">
        <v>192</v>
      </c>
      <c r="C50" s="17">
        <v>466.1</v>
      </c>
      <c r="D50" s="16" t="s">
        <v>293</v>
      </c>
      <c r="E50" s="16" t="s">
        <v>28</v>
      </c>
      <c r="F50" s="16" t="s">
        <v>399</v>
      </c>
      <c r="G50" s="18" t="s">
        <v>623</v>
      </c>
      <c r="H50" s="18" t="s">
        <v>624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>
        <v>0.16</v>
      </c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20">
        <v>42008</v>
      </c>
      <c r="AW50" s="19" t="s">
        <v>558</v>
      </c>
      <c r="AX50" s="22"/>
    </row>
    <row r="51" spans="1:50" s="4" customFormat="1" ht="210" customHeight="1" x14ac:dyDescent="0.25">
      <c r="A51" s="15" t="s">
        <v>91</v>
      </c>
      <c r="B51" s="16" t="s">
        <v>193</v>
      </c>
      <c r="C51" s="17">
        <v>466.1</v>
      </c>
      <c r="D51" s="16" t="s">
        <v>294</v>
      </c>
      <c r="E51" s="16" t="s">
        <v>28</v>
      </c>
      <c r="F51" s="16" t="s">
        <v>400</v>
      </c>
      <c r="G51" s="18" t="s">
        <v>625</v>
      </c>
      <c r="H51" s="18" t="s">
        <v>626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>
        <v>0.26</v>
      </c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20">
        <v>42018</v>
      </c>
      <c r="AW51" s="19" t="s">
        <v>559</v>
      </c>
      <c r="AX51" s="22"/>
    </row>
    <row r="52" spans="1:50" s="4" customFormat="1" ht="236.25" customHeight="1" x14ac:dyDescent="0.25">
      <c r="A52" s="15" t="s">
        <v>92</v>
      </c>
      <c r="B52" s="16" t="s">
        <v>194</v>
      </c>
      <c r="C52" s="17">
        <v>466.1</v>
      </c>
      <c r="D52" s="16" t="s">
        <v>295</v>
      </c>
      <c r="E52" s="16" t="s">
        <v>28</v>
      </c>
      <c r="F52" s="16" t="s">
        <v>401</v>
      </c>
      <c r="G52" s="18" t="s">
        <v>627</v>
      </c>
      <c r="H52" s="18" t="s">
        <v>628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>
        <v>0.27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20">
        <v>42013</v>
      </c>
      <c r="AW52" s="19" t="s">
        <v>560</v>
      </c>
      <c r="AX52" s="22"/>
    </row>
    <row r="53" spans="1:50" s="4" customFormat="1" ht="243" customHeight="1" x14ac:dyDescent="0.25">
      <c r="A53" s="15" t="s">
        <v>93</v>
      </c>
      <c r="B53" s="16" t="s">
        <v>195</v>
      </c>
      <c r="C53" s="17">
        <v>466.1</v>
      </c>
      <c r="D53" s="16" t="s">
        <v>296</v>
      </c>
      <c r="E53" s="16" t="s">
        <v>28</v>
      </c>
      <c r="F53" s="16" t="s">
        <v>402</v>
      </c>
      <c r="G53" s="18" t="s">
        <v>629</v>
      </c>
      <c r="H53" s="18" t="s">
        <v>624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>
        <v>0.33</v>
      </c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20">
        <v>42008</v>
      </c>
      <c r="AW53" s="19" t="s">
        <v>561</v>
      </c>
      <c r="AX53" s="22"/>
    </row>
    <row r="54" spans="1:50" s="4" customFormat="1" ht="208.5" customHeight="1" x14ac:dyDescent="0.25">
      <c r="A54" s="15" t="s">
        <v>109</v>
      </c>
      <c r="B54" s="16" t="s">
        <v>211</v>
      </c>
      <c r="C54" s="17">
        <v>466.1</v>
      </c>
      <c r="D54" s="16" t="s">
        <v>312</v>
      </c>
      <c r="E54" s="16" t="s">
        <v>28</v>
      </c>
      <c r="F54" s="16" t="s">
        <v>418</v>
      </c>
      <c r="G54" s="18" t="s">
        <v>643</v>
      </c>
      <c r="H54" s="18" t="s">
        <v>644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>
        <v>0.22</v>
      </c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20">
        <v>42027</v>
      </c>
      <c r="AW54" s="19" t="s">
        <v>567</v>
      </c>
      <c r="AX54" s="22"/>
    </row>
    <row r="55" spans="1:50" s="4" customFormat="1" ht="120" customHeight="1" x14ac:dyDescent="0.25">
      <c r="A55" s="15" t="s">
        <v>94</v>
      </c>
      <c r="B55" s="16" t="s">
        <v>196</v>
      </c>
      <c r="C55" s="17">
        <v>466.1</v>
      </c>
      <c r="D55" s="16" t="s">
        <v>297</v>
      </c>
      <c r="E55" s="16" t="s">
        <v>28</v>
      </c>
      <c r="F55" s="16" t="s">
        <v>403</v>
      </c>
      <c r="G55" s="18" t="s">
        <v>630</v>
      </c>
      <c r="H55" s="18" t="s">
        <v>29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205">
        <v>0.22</v>
      </c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20">
        <v>41947</v>
      </c>
      <c r="AW55" s="19"/>
      <c r="AX55" s="22"/>
    </row>
    <row r="56" spans="1:50" s="4" customFormat="1" ht="120" customHeight="1" x14ac:dyDescent="0.25">
      <c r="A56" s="15" t="s">
        <v>122</v>
      </c>
      <c r="B56" s="16" t="s">
        <v>224</v>
      </c>
      <c r="C56" s="17">
        <v>466.1</v>
      </c>
      <c r="D56" s="16" t="s">
        <v>325</v>
      </c>
      <c r="E56" s="16" t="s">
        <v>28</v>
      </c>
      <c r="F56" s="16" t="s">
        <v>431</v>
      </c>
      <c r="G56" s="18" t="s">
        <v>493</v>
      </c>
      <c r="H56" s="18" t="s">
        <v>29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207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20">
        <v>41960</v>
      </c>
      <c r="AW56" s="19" t="s">
        <v>574</v>
      </c>
      <c r="AX56" s="22"/>
    </row>
    <row r="57" spans="1:50" s="4" customFormat="1" ht="120" customHeight="1" x14ac:dyDescent="0.25">
      <c r="A57" s="15" t="s">
        <v>96</v>
      </c>
      <c r="B57" s="16" t="s">
        <v>198</v>
      </c>
      <c r="C57" s="17">
        <v>466.1</v>
      </c>
      <c r="D57" s="16" t="s">
        <v>299</v>
      </c>
      <c r="E57" s="16" t="s">
        <v>28</v>
      </c>
      <c r="F57" s="16" t="s">
        <v>405</v>
      </c>
      <c r="G57" s="18" t="s">
        <v>481</v>
      </c>
      <c r="H57" s="18" t="s">
        <v>29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>
        <v>0.15</v>
      </c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20">
        <v>41951</v>
      </c>
      <c r="AW57" s="19"/>
      <c r="AX57" s="22"/>
    </row>
    <row r="58" spans="1:50" s="4" customFormat="1" ht="120" customHeight="1" x14ac:dyDescent="0.25">
      <c r="A58" s="15" t="s">
        <v>97</v>
      </c>
      <c r="B58" s="16" t="s">
        <v>199</v>
      </c>
      <c r="C58" s="17">
        <v>466.1</v>
      </c>
      <c r="D58" s="16" t="s">
        <v>300</v>
      </c>
      <c r="E58" s="16" t="s">
        <v>28</v>
      </c>
      <c r="F58" s="16" t="s">
        <v>406</v>
      </c>
      <c r="G58" s="18" t="s">
        <v>632</v>
      </c>
      <c r="H58" s="18" t="s">
        <v>29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>
        <v>0.06</v>
      </c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20">
        <v>41951</v>
      </c>
      <c r="AW58" s="19"/>
      <c r="AX58" s="22"/>
    </row>
    <row r="59" spans="1:50" s="4" customFormat="1" ht="120" customHeight="1" x14ac:dyDescent="0.25">
      <c r="A59" s="15" t="s">
        <v>98</v>
      </c>
      <c r="B59" s="16" t="s">
        <v>200</v>
      </c>
      <c r="C59" s="17">
        <v>466.1</v>
      </c>
      <c r="D59" s="16" t="s">
        <v>301</v>
      </c>
      <c r="E59" s="16" t="s">
        <v>28</v>
      </c>
      <c r="F59" s="16" t="s">
        <v>407</v>
      </c>
      <c r="G59" s="18" t="s">
        <v>633</v>
      </c>
      <c r="H59" s="18" t="s">
        <v>29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>
        <v>0.09</v>
      </c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>
        <v>41951</v>
      </c>
      <c r="AW59" s="19" t="s">
        <v>563</v>
      </c>
      <c r="AX59" s="22"/>
    </row>
    <row r="60" spans="1:50" s="4" customFormat="1" ht="120" customHeight="1" x14ac:dyDescent="0.25">
      <c r="A60" s="15" t="s">
        <v>99</v>
      </c>
      <c r="B60" s="16" t="s">
        <v>201</v>
      </c>
      <c r="C60" s="17">
        <v>466.1</v>
      </c>
      <c r="D60" s="16" t="s">
        <v>302</v>
      </c>
      <c r="E60" s="16" t="s">
        <v>28</v>
      </c>
      <c r="F60" s="16" t="s">
        <v>408</v>
      </c>
      <c r="G60" s="18" t="s">
        <v>482</v>
      </c>
      <c r="H60" s="18" t="s">
        <v>29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>
        <v>0.63</v>
      </c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20">
        <v>41950</v>
      </c>
      <c r="AW60" s="19"/>
      <c r="AX60" s="22"/>
    </row>
    <row r="61" spans="1:50" s="4" customFormat="1" ht="120" customHeight="1" x14ac:dyDescent="0.25">
      <c r="A61" s="15" t="s">
        <v>100</v>
      </c>
      <c r="B61" s="16" t="s">
        <v>202</v>
      </c>
      <c r="C61" s="17">
        <v>466.1</v>
      </c>
      <c r="D61" s="16" t="s">
        <v>303</v>
      </c>
      <c r="E61" s="16" t="s">
        <v>28</v>
      </c>
      <c r="F61" s="16" t="s">
        <v>409</v>
      </c>
      <c r="G61" s="18" t="s">
        <v>483</v>
      </c>
      <c r="H61" s="18" t="s">
        <v>29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>
        <v>0.2</v>
      </c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20">
        <v>41952</v>
      </c>
      <c r="AW61" s="19"/>
      <c r="AX61" s="22"/>
    </row>
    <row r="62" spans="1:50" s="4" customFormat="1" ht="120" customHeight="1" x14ac:dyDescent="0.25">
      <c r="A62" s="15" t="s">
        <v>101</v>
      </c>
      <c r="B62" s="16" t="s">
        <v>203</v>
      </c>
      <c r="C62" s="17">
        <v>466.1</v>
      </c>
      <c r="D62" s="16" t="s">
        <v>304</v>
      </c>
      <c r="E62" s="16" t="s">
        <v>28</v>
      </c>
      <c r="F62" s="16" t="s">
        <v>410</v>
      </c>
      <c r="G62" s="18" t="s">
        <v>634</v>
      </c>
      <c r="H62" s="18" t="s">
        <v>29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>
        <v>0.27</v>
      </c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>
        <v>41967</v>
      </c>
      <c r="AW62" s="19"/>
      <c r="AX62" s="22"/>
    </row>
    <row r="63" spans="1:50" s="4" customFormat="1" ht="120" customHeight="1" x14ac:dyDescent="0.25">
      <c r="A63" s="15" t="s">
        <v>102</v>
      </c>
      <c r="B63" s="16" t="s">
        <v>204</v>
      </c>
      <c r="C63" s="17">
        <v>466.1</v>
      </c>
      <c r="D63" s="16" t="s">
        <v>305</v>
      </c>
      <c r="E63" s="16" t="s">
        <v>28</v>
      </c>
      <c r="F63" s="16" t="s">
        <v>411</v>
      </c>
      <c r="G63" s="18" t="s">
        <v>484</v>
      </c>
      <c r="H63" s="18" t="s">
        <v>29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>
        <v>0.22</v>
      </c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20">
        <v>41950</v>
      </c>
      <c r="AW63" s="19"/>
      <c r="AX63" s="22"/>
    </row>
    <row r="64" spans="1:50" s="4" customFormat="1" ht="120" customHeight="1" x14ac:dyDescent="0.25">
      <c r="A64" s="15" t="s">
        <v>139</v>
      </c>
      <c r="B64" s="16" t="s">
        <v>241</v>
      </c>
      <c r="C64" s="17">
        <v>466.1</v>
      </c>
      <c r="D64" s="16" t="s">
        <v>342</v>
      </c>
      <c r="E64" s="16" t="s">
        <v>28</v>
      </c>
      <c r="F64" s="16" t="s">
        <v>446</v>
      </c>
      <c r="G64" s="18" t="s">
        <v>506</v>
      </c>
      <c r="H64" s="18" t="s">
        <v>29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>
        <v>7.0000000000000007E-2</v>
      </c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20">
        <v>41973</v>
      </c>
      <c r="AW64" s="19" t="s">
        <v>586</v>
      </c>
      <c r="AX64" s="22"/>
    </row>
    <row r="65" spans="1:50" s="4" customFormat="1" ht="247.5" customHeight="1" x14ac:dyDescent="0.25">
      <c r="A65" s="15" t="s">
        <v>103</v>
      </c>
      <c r="B65" s="16" t="s">
        <v>205</v>
      </c>
      <c r="C65" s="17">
        <v>466.1</v>
      </c>
      <c r="D65" s="16" t="s">
        <v>306</v>
      </c>
      <c r="E65" s="16" t="s">
        <v>36</v>
      </c>
      <c r="F65" s="16" t="s">
        <v>412</v>
      </c>
      <c r="G65" s="18" t="s">
        <v>635</v>
      </c>
      <c r="H65" s="18" t="s">
        <v>636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>
        <v>0.15</v>
      </c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>
        <v>42011</v>
      </c>
      <c r="AW65" s="19" t="s">
        <v>564</v>
      </c>
      <c r="AX65" s="22"/>
    </row>
    <row r="66" spans="1:50" s="4" customFormat="1" ht="120" customHeight="1" x14ac:dyDescent="0.25">
      <c r="A66" s="15" t="s">
        <v>104</v>
      </c>
      <c r="B66" s="16" t="s">
        <v>206</v>
      </c>
      <c r="C66" s="17">
        <v>466.1</v>
      </c>
      <c r="D66" s="16" t="s">
        <v>307</v>
      </c>
      <c r="E66" s="16" t="s">
        <v>28</v>
      </c>
      <c r="F66" s="16" t="s">
        <v>413</v>
      </c>
      <c r="G66" s="18" t="s">
        <v>637</v>
      </c>
      <c r="H66" s="18" t="s">
        <v>29</v>
      </c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>
        <v>7.0000000000000007E-2</v>
      </c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20">
        <v>41954</v>
      </c>
      <c r="AW66" s="19"/>
      <c r="AX66" s="22"/>
    </row>
    <row r="67" spans="1:50" s="4" customFormat="1" ht="174.75" customHeight="1" x14ac:dyDescent="0.25">
      <c r="A67" s="15" t="s">
        <v>105</v>
      </c>
      <c r="B67" s="16" t="s">
        <v>207</v>
      </c>
      <c r="C67" s="17">
        <v>466.1</v>
      </c>
      <c r="D67" s="16" t="s">
        <v>308</v>
      </c>
      <c r="E67" s="16" t="s">
        <v>28</v>
      </c>
      <c r="F67" s="16" t="s">
        <v>414</v>
      </c>
      <c r="G67" s="18" t="s">
        <v>638</v>
      </c>
      <c r="H67" s="18" t="s">
        <v>639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>
        <v>0.42</v>
      </c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20">
        <v>42012</v>
      </c>
      <c r="AW67" s="19" t="s">
        <v>565</v>
      </c>
      <c r="AX67" s="22"/>
    </row>
    <row r="68" spans="1:50" s="4" customFormat="1" ht="187.5" customHeight="1" x14ac:dyDescent="0.25">
      <c r="A68" s="15" t="s">
        <v>145</v>
      </c>
      <c r="B68" s="16" t="s">
        <v>247</v>
      </c>
      <c r="C68" s="17">
        <v>466.1</v>
      </c>
      <c r="D68" s="16" t="s">
        <v>348</v>
      </c>
      <c r="E68" s="16" t="s">
        <v>28</v>
      </c>
      <c r="F68" s="16" t="s">
        <v>452</v>
      </c>
      <c r="G68" s="18" t="s">
        <v>509</v>
      </c>
      <c r="H68" s="18" t="s">
        <v>660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>
        <v>0.47</v>
      </c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>
        <v>42034</v>
      </c>
      <c r="AW68" s="19" t="s">
        <v>590</v>
      </c>
      <c r="AX68" s="22"/>
    </row>
    <row r="69" spans="1:50" s="4" customFormat="1" ht="120" customHeight="1" x14ac:dyDescent="0.25">
      <c r="A69" s="15" t="s">
        <v>106</v>
      </c>
      <c r="B69" s="16" t="s">
        <v>208</v>
      </c>
      <c r="C69" s="17">
        <v>466.1</v>
      </c>
      <c r="D69" s="16" t="s">
        <v>309</v>
      </c>
      <c r="E69" s="16" t="s">
        <v>28</v>
      </c>
      <c r="F69" s="16" t="s">
        <v>415</v>
      </c>
      <c r="G69" s="18" t="s">
        <v>640</v>
      </c>
      <c r="H69" s="18" t="s">
        <v>29</v>
      </c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>
        <v>0.04</v>
      </c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20">
        <v>41951</v>
      </c>
      <c r="AW69" s="19"/>
      <c r="AX69" s="22"/>
    </row>
    <row r="70" spans="1:50" s="4" customFormat="1" ht="120" customHeight="1" x14ac:dyDescent="0.25">
      <c r="A70" s="15" t="s">
        <v>107</v>
      </c>
      <c r="B70" s="16" t="s">
        <v>209</v>
      </c>
      <c r="C70" s="17">
        <v>466.1</v>
      </c>
      <c r="D70" s="16" t="s">
        <v>310</v>
      </c>
      <c r="E70" s="16" t="s">
        <v>28</v>
      </c>
      <c r="F70" s="16" t="s">
        <v>416</v>
      </c>
      <c r="G70" s="18" t="s">
        <v>641</v>
      </c>
      <c r="H70" s="18" t="s">
        <v>29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>
        <v>0.06</v>
      </c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20">
        <v>41952</v>
      </c>
      <c r="AW70" s="19"/>
      <c r="AX70" s="22"/>
    </row>
    <row r="71" spans="1:50" s="4" customFormat="1" ht="120" customHeight="1" x14ac:dyDescent="0.25">
      <c r="A71" s="15" t="s">
        <v>110</v>
      </c>
      <c r="B71" s="16" t="s">
        <v>212</v>
      </c>
      <c r="C71" s="17">
        <v>466.1</v>
      </c>
      <c r="D71" s="16" t="s">
        <v>313</v>
      </c>
      <c r="E71" s="16" t="s">
        <v>28</v>
      </c>
      <c r="F71" s="16" t="s">
        <v>419</v>
      </c>
      <c r="G71" s="18" t="s">
        <v>642</v>
      </c>
      <c r="H71" s="18" t="s">
        <v>29</v>
      </c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>
        <v>0.02</v>
      </c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>
        <v>41965</v>
      </c>
      <c r="AW71" s="19" t="s">
        <v>568</v>
      </c>
      <c r="AX71" s="22"/>
    </row>
    <row r="72" spans="1:50" s="4" customFormat="1" ht="200.25" customHeight="1" x14ac:dyDescent="0.25">
      <c r="A72" s="15" t="s">
        <v>111</v>
      </c>
      <c r="B72" s="16" t="s">
        <v>213</v>
      </c>
      <c r="C72" s="17">
        <v>466.1</v>
      </c>
      <c r="D72" s="16" t="s">
        <v>314</v>
      </c>
      <c r="E72" s="16" t="s">
        <v>28</v>
      </c>
      <c r="F72" s="16" t="s">
        <v>420</v>
      </c>
      <c r="G72" s="18" t="s">
        <v>645</v>
      </c>
      <c r="H72" s="18" t="s">
        <v>644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>
        <v>0.44</v>
      </c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20">
        <v>42028</v>
      </c>
      <c r="AW72" s="19" t="s">
        <v>569</v>
      </c>
      <c r="AX72" s="22"/>
    </row>
    <row r="73" spans="1:50" s="4" customFormat="1" ht="120" customHeight="1" x14ac:dyDescent="0.25">
      <c r="A73" s="15" t="s">
        <v>112</v>
      </c>
      <c r="B73" s="16" t="s">
        <v>214</v>
      </c>
      <c r="C73" s="17">
        <v>466.1</v>
      </c>
      <c r="D73" s="16" t="s">
        <v>315</v>
      </c>
      <c r="E73" s="16" t="s">
        <v>28</v>
      </c>
      <c r="F73" s="16" t="s">
        <v>421</v>
      </c>
      <c r="G73" s="18" t="s">
        <v>646</v>
      </c>
      <c r="H73" s="18" t="s">
        <v>29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>
        <v>0.26</v>
      </c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20">
        <v>41959</v>
      </c>
      <c r="AW73" s="19"/>
      <c r="AX73" s="22"/>
    </row>
    <row r="74" spans="1:50" s="4" customFormat="1" ht="192.75" customHeight="1" x14ac:dyDescent="0.25">
      <c r="A74" s="15" t="s">
        <v>113</v>
      </c>
      <c r="B74" s="16" t="s">
        <v>215</v>
      </c>
      <c r="C74" s="17">
        <v>466.1</v>
      </c>
      <c r="D74" s="16" t="s">
        <v>316</v>
      </c>
      <c r="E74" s="16" t="s">
        <v>28</v>
      </c>
      <c r="F74" s="16" t="s">
        <v>422</v>
      </c>
      <c r="G74" s="18" t="s">
        <v>647</v>
      </c>
      <c r="H74" s="18" t="s">
        <v>648</v>
      </c>
      <c r="I74" s="19"/>
      <c r="J74" s="19"/>
      <c r="K74" s="19"/>
      <c r="L74" s="19"/>
      <c r="M74" s="19"/>
      <c r="N74" s="205"/>
      <c r="O74" s="19"/>
      <c r="P74" s="19"/>
      <c r="Q74" s="19"/>
      <c r="R74" s="19"/>
      <c r="S74" s="19"/>
      <c r="T74" s="205"/>
      <c r="U74" s="19"/>
      <c r="V74" s="19"/>
      <c r="W74" s="19"/>
      <c r="X74" s="19"/>
      <c r="Y74" s="19"/>
      <c r="Z74" s="19"/>
      <c r="AA74" s="19"/>
      <c r="AB74" s="19"/>
      <c r="AC74" s="205"/>
      <c r="AD74" s="205"/>
      <c r="AE74" s="19"/>
      <c r="AF74" s="19"/>
      <c r="AG74" s="19"/>
      <c r="AH74" s="19"/>
      <c r="AI74" s="19"/>
      <c r="AJ74" s="19"/>
      <c r="AK74" s="19">
        <v>0.08</v>
      </c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>
        <v>42019</v>
      </c>
      <c r="AW74" s="19" t="s">
        <v>570</v>
      </c>
      <c r="AX74" s="22"/>
    </row>
    <row r="75" spans="1:50" s="4" customFormat="1" ht="187.5" customHeight="1" x14ac:dyDescent="0.25">
      <c r="A75" s="15" t="s">
        <v>114</v>
      </c>
      <c r="B75" s="16" t="s">
        <v>216</v>
      </c>
      <c r="C75" s="17">
        <v>466.1</v>
      </c>
      <c r="D75" s="16" t="s">
        <v>317</v>
      </c>
      <c r="E75" s="16" t="s">
        <v>28</v>
      </c>
      <c r="F75" s="16" t="s">
        <v>423</v>
      </c>
      <c r="G75" s="18" t="s">
        <v>661</v>
      </c>
      <c r="H75" s="18" t="s">
        <v>648</v>
      </c>
      <c r="I75" s="19"/>
      <c r="J75" s="19"/>
      <c r="K75" s="19"/>
      <c r="L75" s="19"/>
      <c r="M75" s="19"/>
      <c r="N75" s="207"/>
      <c r="O75" s="19"/>
      <c r="P75" s="19"/>
      <c r="Q75" s="19"/>
      <c r="R75" s="19"/>
      <c r="S75" s="19"/>
      <c r="T75" s="207"/>
      <c r="U75" s="19"/>
      <c r="V75" s="19"/>
      <c r="W75" s="19"/>
      <c r="X75" s="19"/>
      <c r="Y75" s="19"/>
      <c r="Z75" s="19"/>
      <c r="AA75" s="19"/>
      <c r="AB75" s="19"/>
      <c r="AC75" s="207"/>
      <c r="AD75" s="207"/>
      <c r="AE75" s="19"/>
      <c r="AF75" s="19"/>
      <c r="AG75" s="19"/>
      <c r="AH75" s="19"/>
      <c r="AI75" s="19"/>
      <c r="AJ75" s="19"/>
      <c r="AK75" s="19">
        <v>0.28000000000000003</v>
      </c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20">
        <v>42019</v>
      </c>
      <c r="AW75" s="19" t="s">
        <v>571</v>
      </c>
      <c r="AX75" s="22"/>
    </row>
    <row r="76" spans="1:50" s="4" customFormat="1" ht="120" customHeight="1" x14ac:dyDescent="0.25">
      <c r="A76" s="15" t="s">
        <v>115</v>
      </c>
      <c r="B76" s="16" t="s">
        <v>217</v>
      </c>
      <c r="C76" s="17">
        <v>466.1</v>
      </c>
      <c r="D76" s="16" t="s">
        <v>318</v>
      </c>
      <c r="E76" s="16" t="s">
        <v>28</v>
      </c>
      <c r="F76" s="16" t="s">
        <v>424</v>
      </c>
      <c r="G76" s="18" t="s">
        <v>486</v>
      </c>
      <c r="H76" s="18" t="s">
        <v>29</v>
      </c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205">
        <v>0.34</v>
      </c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20">
        <v>41965</v>
      </c>
      <c r="AW76" s="19"/>
      <c r="AX76" s="22"/>
    </row>
    <row r="77" spans="1:50" s="4" customFormat="1" ht="120" customHeight="1" x14ac:dyDescent="0.25">
      <c r="A77" s="15" t="s">
        <v>118</v>
      </c>
      <c r="B77" s="16" t="s">
        <v>220</v>
      </c>
      <c r="C77" s="17">
        <v>466.1</v>
      </c>
      <c r="D77" s="16" t="s">
        <v>321</v>
      </c>
      <c r="E77" s="16" t="s">
        <v>28</v>
      </c>
      <c r="F77" s="16" t="s">
        <v>427</v>
      </c>
      <c r="G77" s="18" t="s">
        <v>489</v>
      </c>
      <c r="H77" s="18" t="s">
        <v>29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207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>
        <v>41965</v>
      </c>
      <c r="AW77" s="19" t="s">
        <v>572</v>
      </c>
      <c r="AX77" s="22"/>
    </row>
    <row r="78" spans="1:50" s="4" customFormat="1" ht="120" customHeight="1" x14ac:dyDescent="0.25">
      <c r="A78" s="15" t="s">
        <v>119</v>
      </c>
      <c r="B78" s="16" t="s">
        <v>221</v>
      </c>
      <c r="C78" s="17">
        <v>466.1</v>
      </c>
      <c r="D78" s="16" t="s">
        <v>322</v>
      </c>
      <c r="E78" s="16" t="s">
        <v>28</v>
      </c>
      <c r="F78" s="16" t="s">
        <v>428</v>
      </c>
      <c r="G78" s="18" t="s">
        <v>490</v>
      </c>
      <c r="H78" s="18" t="s">
        <v>29</v>
      </c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>
        <v>0.52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20">
        <v>41965</v>
      </c>
      <c r="AW78" s="19" t="s">
        <v>573</v>
      </c>
      <c r="AX78" s="22"/>
    </row>
    <row r="79" spans="1:50" s="4" customFormat="1" ht="120" customHeight="1" x14ac:dyDescent="0.25">
      <c r="A79" s="15" t="s">
        <v>116</v>
      </c>
      <c r="B79" s="16" t="s">
        <v>218</v>
      </c>
      <c r="C79" s="17">
        <v>466.1</v>
      </c>
      <c r="D79" s="16" t="s">
        <v>319</v>
      </c>
      <c r="E79" s="16" t="s">
        <v>28</v>
      </c>
      <c r="F79" s="16" t="s">
        <v>425</v>
      </c>
      <c r="G79" s="18" t="s">
        <v>487</v>
      </c>
      <c r="H79" s="18" t="s">
        <v>29</v>
      </c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205">
        <v>0.2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20">
        <v>41954</v>
      </c>
      <c r="AW79" s="19"/>
      <c r="AX79" s="22"/>
    </row>
    <row r="80" spans="1:50" s="4" customFormat="1" ht="142.5" customHeight="1" x14ac:dyDescent="0.25">
      <c r="A80" s="15" t="s">
        <v>123</v>
      </c>
      <c r="B80" s="16" t="s">
        <v>225</v>
      </c>
      <c r="C80" s="17">
        <v>466.1</v>
      </c>
      <c r="D80" s="16" t="s">
        <v>326</v>
      </c>
      <c r="E80" s="16" t="s">
        <v>28</v>
      </c>
      <c r="F80" s="16" t="s">
        <v>432</v>
      </c>
      <c r="G80" s="18" t="s">
        <v>494</v>
      </c>
      <c r="H80" s="18" t="s">
        <v>29</v>
      </c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207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>
        <v>41965</v>
      </c>
      <c r="AW80" s="19" t="s">
        <v>575</v>
      </c>
      <c r="AX80" s="22"/>
    </row>
    <row r="81" spans="1:50" s="4" customFormat="1" ht="120" customHeight="1" x14ac:dyDescent="0.25">
      <c r="A81" s="15" t="s">
        <v>117</v>
      </c>
      <c r="B81" s="16" t="s">
        <v>219</v>
      </c>
      <c r="C81" s="17">
        <v>466.1</v>
      </c>
      <c r="D81" s="16" t="s">
        <v>320</v>
      </c>
      <c r="E81" s="16" t="s">
        <v>28</v>
      </c>
      <c r="F81" s="16" t="s">
        <v>426</v>
      </c>
      <c r="G81" s="18" t="s">
        <v>488</v>
      </c>
      <c r="H81" s="18" t="s">
        <v>29</v>
      </c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>
        <v>0.26</v>
      </c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20">
        <v>41971</v>
      </c>
      <c r="AW81" s="19"/>
      <c r="AX81" s="22"/>
    </row>
    <row r="82" spans="1:50" s="4" customFormat="1" ht="120" customHeight="1" x14ac:dyDescent="0.25">
      <c r="A82" s="15" t="s">
        <v>120</v>
      </c>
      <c r="B82" s="16" t="s">
        <v>222</v>
      </c>
      <c r="C82" s="17">
        <v>466.1</v>
      </c>
      <c r="D82" s="16" t="s">
        <v>323</v>
      </c>
      <c r="E82" s="16" t="s">
        <v>28</v>
      </c>
      <c r="F82" s="16" t="s">
        <v>429</v>
      </c>
      <c r="G82" s="18" t="s">
        <v>491</v>
      </c>
      <c r="H82" s="18" t="s">
        <v>29</v>
      </c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>
        <v>0.34</v>
      </c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20">
        <v>41957</v>
      </c>
      <c r="AW82" s="19"/>
      <c r="AX82" s="22"/>
    </row>
    <row r="83" spans="1:50" s="4" customFormat="1" ht="120" customHeight="1" x14ac:dyDescent="0.25">
      <c r="A83" s="15" t="s">
        <v>121</v>
      </c>
      <c r="B83" s="16" t="s">
        <v>223</v>
      </c>
      <c r="C83" s="17">
        <v>466.1</v>
      </c>
      <c r="D83" s="16" t="s">
        <v>324</v>
      </c>
      <c r="E83" s="16" t="s">
        <v>28</v>
      </c>
      <c r="F83" s="16" t="s">
        <v>430</v>
      </c>
      <c r="G83" s="18" t="s">
        <v>492</v>
      </c>
      <c r="H83" s="18" t="s">
        <v>29</v>
      </c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>
        <v>0.04</v>
      </c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>
        <v>41971</v>
      </c>
      <c r="AW83" s="19"/>
      <c r="AX83" s="22"/>
    </row>
    <row r="84" spans="1:50" s="4" customFormat="1" ht="212.25" customHeight="1" x14ac:dyDescent="0.25">
      <c r="A84" s="15" t="s">
        <v>124</v>
      </c>
      <c r="B84" s="16" t="s">
        <v>226</v>
      </c>
      <c r="C84" s="17">
        <v>466.1</v>
      </c>
      <c r="D84" s="16" t="s">
        <v>327</v>
      </c>
      <c r="E84" s="16" t="s">
        <v>28</v>
      </c>
      <c r="F84" s="16" t="s">
        <v>433</v>
      </c>
      <c r="G84" s="18" t="s">
        <v>649</v>
      </c>
      <c r="H84" s="18" t="s">
        <v>650</v>
      </c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>
        <v>0.1</v>
      </c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20">
        <v>42022</v>
      </c>
      <c r="AW84" s="19" t="s">
        <v>576</v>
      </c>
      <c r="AX84" s="22"/>
    </row>
    <row r="85" spans="1:50" s="4" customFormat="1" ht="120" customHeight="1" x14ac:dyDescent="0.25">
      <c r="A85" s="15" t="s">
        <v>125</v>
      </c>
      <c r="B85" s="16" t="s">
        <v>227</v>
      </c>
      <c r="C85" s="17">
        <v>466.1</v>
      </c>
      <c r="D85" s="16" t="s">
        <v>328</v>
      </c>
      <c r="E85" s="16" t="s">
        <v>41</v>
      </c>
      <c r="F85" s="16" t="s">
        <v>434</v>
      </c>
      <c r="G85" s="18" t="s">
        <v>495</v>
      </c>
      <c r="H85" s="18" t="s">
        <v>29</v>
      </c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>
        <v>7.0000000000000007E-2</v>
      </c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20">
        <v>41960</v>
      </c>
      <c r="AW85" s="19"/>
      <c r="AX85" s="22"/>
    </row>
    <row r="86" spans="1:50" s="4" customFormat="1" ht="189" customHeight="1" x14ac:dyDescent="0.25">
      <c r="A86" s="15" t="s">
        <v>126</v>
      </c>
      <c r="B86" s="16" t="s">
        <v>228</v>
      </c>
      <c r="C86" s="17">
        <v>466.1</v>
      </c>
      <c r="D86" s="16" t="s">
        <v>329</v>
      </c>
      <c r="E86" s="16" t="s">
        <v>41</v>
      </c>
      <c r="F86" s="16" t="s">
        <v>435</v>
      </c>
      <c r="G86" s="18" t="s">
        <v>496</v>
      </c>
      <c r="H86" s="18" t="s">
        <v>518</v>
      </c>
      <c r="I86" s="19"/>
      <c r="J86" s="19"/>
      <c r="K86" s="19"/>
      <c r="L86" s="19"/>
      <c r="M86" s="19"/>
      <c r="N86" s="205">
        <v>0.02</v>
      </c>
      <c r="O86" s="19"/>
      <c r="P86" s="19"/>
      <c r="Q86" s="19"/>
      <c r="R86" s="19"/>
      <c r="S86" s="19"/>
      <c r="T86" s="205">
        <v>1</v>
      </c>
      <c r="U86" s="19"/>
      <c r="V86" s="19"/>
      <c r="W86" s="19"/>
      <c r="X86" s="19"/>
      <c r="Y86" s="19"/>
      <c r="Z86" s="19"/>
      <c r="AA86" s="19"/>
      <c r="AB86" s="19"/>
      <c r="AC86" s="205" t="s">
        <v>556</v>
      </c>
      <c r="AD86" s="205">
        <v>1</v>
      </c>
      <c r="AE86" s="19"/>
      <c r="AF86" s="19"/>
      <c r="AG86" s="19"/>
      <c r="AH86" s="19"/>
      <c r="AI86" s="19"/>
      <c r="AJ86" s="19"/>
      <c r="AK86" s="19">
        <v>0.1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>
        <v>42022</v>
      </c>
      <c r="AW86" s="19"/>
      <c r="AX86" s="22"/>
    </row>
    <row r="87" spans="1:50" s="4" customFormat="1" ht="192.75" customHeight="1" x14ac:dyDescent="0.25">
      <c r="A87" s="15" t="s">
        <v>127</v>
      </c>
      <c r="B87" s="16" t="s">
        <v>229</v>
      </c>
      <c r="C87" s="17">
        <v>466.1</v>
      </c>
      <c r="D87" s="16" t="s">
        <v>330</v>
      </c>
      <c r="E87" s="16" t="s">
        <v>41</v>
      </c>
      <c r="F87" s="16" t="s">
        <v>436</v>
      </c>
      <c r="G87" s="18" t="s">
        <v>497</v>
      </c>
      <c r="H87" s="18" t="s">
        <v>519</v>
      </c>
      <c r="I87" s="19"/>
      <c r="J87" s="19"/>
      <c r="K87" s="19"/>
      <c r="L87" s="19"/>
      <c r="M87" s="19"/>
      <c r="N87" s="206"/>
      <c r="O87" s="19"/>
      <c r="P87" s="19"/>
      <c r="Q87" s="19"/>
      <c r="R87" s="19"/>
      <c r="S87" s="19"/>
      <c r="T87" s="206"/>
      <c r="U87" s="19"/>
      <c r="V87" s="19"/>
      <c r="W87" s="19"/>
      <c r="X87" s="19"/>
      <c r="Y87" s="19"/>
      <c r="Z87" s="19"/>
      <c r="AA87" s="19"/>
      <c r="AB87" s="19"/>
      <c r="AC87" s="206"/>
      <c r="AD87" s="206"/>
      <c r="AE87" s="19"/>
      <c r="AF87" s="19"/>
      <c r="AG87" s="19"/>
      <c r="AH87" s="19"/>
      <c r="AI87" s="19"/>
      <c r="AJ87" s="19"/>
      <c r="AK87" s="205">
        <v>0.35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20">
        <v>42022</v>
      </c>
      <c r="AW87" s="19" t="s">
        <v>577</v>
      </c>
      <c r="AX87" s="22"/>
    </row>
    <row r="88" spans="1:50" s="4" customFormat="1" ht="195" customHeight="1" x14ac:dyDescent="0.25">
      <c r="A88" s="15" t="s">
        <v>135</v>
      </c>
      <c r="B88" s="16" t="s">
        <v>237</v>
      </c>
      <c r="C88" s="17">
        <v>466.1</v>
      </c>
      <c r="D88" s="16" t="s">
        <v>338</v>
      </c>
      <c r="E88" s="16" t="s">
        <v>41</v>
      </c>
      <c r="F88" s="16" t="s">
        <v>443</v>
      </c>
      <c r="G88" s="18" t="s">
        <v>503</v>
      </c>
      <c r="H88" s="18" t="s">
        <v>522</v>
      </c>
      <c r="I88" s="19"/>
      <c r="J88" s="19"/>
      <c r="K88" s="19"/>
      <c r="L88" s="19"/>
      <c r="M88" s="19"/>
      <c r="N88" s="206"/>
      <c r="O88" s="19"/>
      <c r="P88" s="19"/>
      <c r="Q88" s="19"/>
      <c r="R88" s="19"/>
      <c r="S88" s="19"/>
      <c r="T88" s="206"/>
      <c r="U88" s="19"/>
      <c r="V88" s="19"/>
      <c r="W88" s="19"/>
      <c r="X88" s="19"/>
      <c r="Y88" s="19"/>
      <c r="Z88" s="19"/>
      <c r="AA88" s="19"/>
      <c r="AB88" s="19"/>
      <c r="AC88" s="206"/>
      <c r="AD88" s="206"/>
      <c r="AE88" s="19"/>
      <c r="AF88" s="19"/>
      <c r="AG88" s="19"/>
      <c r="AH88" s="19"/>
      <c r="AI88" s="19"/>
      <c r="AJ88" s="19"/>
      <c r="AK88" s="207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20">
        <v>42022</v>
      </c>
      <c r="AW88" s="19" t="s">
        <v>583</v>
      </c>
      <c r="AX88" s="22"/>
    </row>
    <row r="89" spans="1:50" s="4" customFormat="1" ht="195" customHeight="1" x14ac:dyDescent="0.25">
      <c r="A89" s="15" t="s">
        <v>133</v>
      </c>
      <c r="B89" s="16" t="s">
        <v>235</v>
      </c>
      <c r="C89" s="17">
        <v>466.1</v>
      </c>
      <c r="D89" s="16" t="s">
        <v>336</v>
      </c>
      <c r="E89" s="16" t="s">
        <v>41</v>
      </c>
      <c r="F89" s="16" t="s">
        <v>442</v>
      </c>
      <c r="G89" s="18" t="s">
        <v>501</v>
      </c>
      <c r="H89" s="18" t="s">
        <v>520</v>
      </c>
      <c r="I89" s="19"/>
      <c r="J89" s="19"/>
      <c r="K89" s="19"/>
      <c r="L89" s="19"/>
      <c r="M89" s="19"/>
      <c r="N89" s="206"/>
      <c r="O89" s="19"/>
      <c r="P89" s="19"/>
      <c r="Q89" s="19"/>
      <c r="R89" s="19"/>
      <c r="S89" s="19"/>
      <c r="T89" s="206"/>
      <c r="U89" s="19"/>
      <c r="V89" s="19"/>
      <c r="W89" s="19"/>
      <c r="X89" s="19"/>
      <c r="Y89" s="19"/>
      <c r="Z89" s="19"/>
      <c r="AA89" s="19"/>
      <c r="AB89" s="19"/>
      <c r="AC89" s="206"/>
      <c r="AD89" s="206"/>
      <c r="AE89" s="19"/>
      <c r="AF89" s="19"/>
      <c r="AG89" s="19"/>
      <c r="AH89" s="19"/>
      <c r="AI89" s="19"/>
      <c r="AJ89" s="19"/>
      <c r="AK89" s="19">
        <v>0.15</v>
      </c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>
        <v>42022</v>
      </c>
      <c r="AW89" s="19" t="s">
        <v>581</v>
      </c>
      <c r="AX89" s="22"/>
    </row>
    <row r="90" spans="1:50" s="4" customFormat="1" ht="202.5" customHeight="1" x14ac:dyDescent="0.25">
      <c r="A90" s="15" t="s">
        <v>134</v>
      </c>
      <c r="B90" s="16" t="s">
        <v>236</v>
      </c>
      <c r="C90" s="17">
        <v>466.1</v>
      </c>
      <c r="D90" s="16" t="s">
        <v>337</v>
      </c>
      <c r="E90" s="16" t="s">
        <v>41</v>
      </c>
      <c r="F90" s="16" t="s">
        <v>442</v>
      </c>
      <c r="G90" s="18" t="s">
        <v>502</v>
      </c>
      <c r="H90" s="18" t="s">
        <v>521</v>
      </c>
      <c r="I90" s="19"/>
      <c r="J90" s="19"/>
      <c r="K90" s="19"/>
      <c r="L90" s="19"/>
      <c r="M90" s="19"/>
      <c r="N90" s="206"/>
      <c r="O90" s="19"/>
      <c r="P90" s="19"/>
      <c r="Q90" s="19"/>
      <c r="R90" s="19"/>
      <c r="S90" s="19"/>
      <c r="T90" s="206"/>
      <c r="U90" s="19"/>
      <c r="V90" s="19"/>
      <c r="W90" s="19"/>
      <c r="X90" s="19"/>
      <c r="Y90" s="19"/>
      <c r="Z90" s="19"/>
      <c r="AA90" s="19"/>
      <c r="AB90" s="19"/>
      <c r="AC90" s="206"/>
      <c r="AD90" s="206"/>
      <c r="AE90" s="19"/>
      <c r="AF90" s="19"/>
      <c r="AG90" s="19"/>
      <c r="AH90" s="19"/>
      <c r="AI90" s="19"/>
      <c r="AJ90" s="19"/>
      <c r="AK90" s="205">
        <v>0.05</v>
      </c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20">
        <v>42029</v>
      </c>
      <c r="AW90" s="19" t="s">
        <v>582</v>
      </c>
      <c r="AX90" s="22"/>
    </row>
    <row r="91" spans="1:50" s="4" customFormat="1" ht="191.25" customHeight="1" x14ac:dyDescent="0.25">
      <c r="A91" s="15" t="s">
        <v>136</v>
      </c>
      <c r="B91" s="16" t="s">
        <v>238</v>
      </c>
      <c r="C91" s="17">
        <v>466.1</v>
      </c>
      <c r="D91" s="16" t="s">
        <v>339</v>
      </c>
      <c r="E91" s="16" t="s">
        <v>41</v>
      </c>
      <c r="F91" s="16" t="s">
        <v>436</v>
      </c>
      <c r="G91" s="18" t="s">
        <v>504</v>
      </c>
      <c r="H91" s="18" t="s">
        <v>523</v>
      </c>
      <c r="I91" s="19"/>
      <c r="J91" s="19"/>
      <c r="K91" s="19"/>
      <c r="L91" s="19"/>
      <c r="M91" s="19"/>
      <c r="N91" s="207"/>
      <c r="O91" s="19"/>
      <c r="P91" s="19"/>
      <c r="Q91" s="19"/>
      <c r="R91" s="19"/>
      <c r="S91" s="19"/>
      <c r="T91" s="207"/>
      <c r="U91" s="19"/>
      <c r="V91" s="19"/>
      <c r="W91" s="19"/>
      <c r="X91" s="19"/>
      <c r="Y91" s="19"/>
      <c r="Z91" s="19"/>
      <c r="AA91" s="19"/>
      <c r="AB91" s="19"/>
      <c r="AC91" s="207"/>
      <c r="AD91" s="207"/>
      <c r="AE91" s="19"/>
      <c r="AF91" s="19"/>
      <c r="AG91" s="19"/>
      <c r="AH91" s="19"/>
      <c r="AI91" s="19"/>
      <c r="AJ91" s="19"/>
      <c r="AK91" s="207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20">
        <v>42022</v>
      </c>
      <c r="AW91" s="19" t="s">
        <v>584</v>
      </c>
      <c r="AX91" s="22"/>
    </row>
    <row r="92" spans="1:50" s="4" customFormat="1" ht="192.75" customHeight="1" x14ac:dyDescent="0.25">
      <c r="A92" s="15" t="s">
        <v>128</v>
      </c>
      <c r="B92" s="16" t="s">
        <v>230</v>
      </c>
      <c r="C92" s="17">
        <v>466.1</v>
      </c>
      <c r="D92" s="16" t="s">
        <v>331</v>
      </c>
      <c r="E92" s="16" t="s">
        <v>28</v>
      </c>
      <c r="F92" s="16" t="s">
        <v>437</v>
      </c>
      <c r="G92" s="18" t="s">
        <v>651</v>
      </c>
      <c r="H92" s="18" t="s">
        <v>652</v>
      </c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23"/>
      <c r="AJ92" s="19"/>
      <c r="AK92" s="19">
        <v>0.06</v>
      </c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20">
        <v>42025</v>
      </c>
      <c r="AW92" s="19" t="s">
        <v>578</v>
      </c>
      <c r="AX92" s="22"/>
    </row>
    <row r="93" spans="1:50" s="4" customFormat="1" ht="198" customHeight="1" x14ac:dyDescent="0.25">
      <c r="A93" s="15" t="s">
        <v>129</v>
      </c>
      <c r="B93" s="16" t="s">
        <v>231</v>
      </c>
      <c r="C93" s="17">
        <v>466.1</v>
      </c>
      <c r="D93" s="16" t="s">
        <v>332</v>
      </c>
      <c r="E93" s="16" t="s">
        <v>28</v>
      </c>
      <c r="F93" s="16" t="s">
        <v>438</v>
      </c>
      <c r="G93" s="18" t="s">
        <v>498</v>
      </c>
      <c r="H93" s="18" t="s">
        <v>652</v>
      </c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24"/>
      <c r="AJ93" s="19"/>
      <c r="AK93" s="19">
        <v>0.27</v>
      </c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20">
        <v>42025</v>
      </c>
      <c r="AW93" s="19" t="s">
        <v>579</v>
      </c>
      <c r="AX93" s="22"/>
    </row>
    <row r="94" spans="1:50" s="4" customFormat="1" ht="120" customHeight="1" x14ac:dyDescent="0.25">
      <c r="A94" s="15" t="s">
        <v>130</v>
      </c>
      <c r="B94" s="16" t="s">
        <v>232</v>
      </c>
      <c r="C94" s="17">
        <v>466.1</v>
      </c>
      <c r="D94" s="16" t="s">
        <v>333</v>
      </c>
      <c r="E94" s="16" t="s">
        <v>28</v>
      </c>
      <c r="F94" s="16" t="s">
        <v>439</v>
      </c>
      <c r="G94" s="18" t="s">
        <v>499</v>
      </c>
      <c r="H94" s="18" t="s">
        <v>29</v>
      </c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>
        <v>0.25</v>
      </c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20">
        <v>41961</v>
      </c>
      <c r="AW94" s="19"/>
      <c r="AX94" s="22"/>
    </row>
    <row r="95" spans="1:50" s="4" customFormat="1" ht="120" customHeight="1" x14ac:dyDescent="0.25">
      <c r="A95" s="15" t="s">
        <v>131</v>
      </c>
      <c r="B95" s="16" t="s">
        <v>233</v>
      </c>
      <c r="C95" s="17">
        <v>466.1</v>
      </c>
      <c r="D95" s="16" t="s">
        <v>334</v>
      </c>
      <c r="E95" s="16" t="s">
        <v>28</v>
      </c>
      <c r="F95" s="16" t="s">
        <v>440</v>
      </c>
      <c r="G95" s="18" t="s">
        <v>653</v>
      </c>
      <c r="H95" s="18" t="s">
        <v>29</v>
      </c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>
        <v>0.54</v>
      </c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20">
        <v>41961</v>
      </c>
      <c r="AW95" s="19" t="s">
        <v>580</v>
      </c>
      <c r="AX95" s="22"/>
    </row>
    <row r="96" spans="1:50" s="4" customFormat="1" ht="120" customHeight="1" x14ac:dyDescent="0.25">
      <c r="A96" s="15" t="s">
        <v>132</v>
      </c>
      <c r="B96" s="16" t="s">
        <v>234</v>
      </c>
      <c r="C96" s="17">
        <v>466.1</v>
      </c>
      <c r="D96" s="16" t="s">
        <v>335</v>
      </c>
      <c r="E96" s="16" t="s">
        <v>28</v>
      </c>
      <c r="F96" s="16" t="s">
        <v>441</v>
      </c>
      <c r="G96" s="18" t="s">
        <v>500</v>
      </c>
      <c r="H96" s="18" t="s">
        <v>29</v>
      </c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>
        <v>0.03</v>
      </c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20">
        <v>41964</v>
      </c>
      <c r="AW96" s="19"/>
      <c r="AX96" s="22"/>
    </row>
    <row r="97" spans="1:50" s="4" customFormat="1" ht="120" customHeight="1" x14ac:dyDescent="0.25">
      <c r="A97" s="15" t="s">
        <v>137</v>
      </c>
      <c r="B97" s="16" t="s">
        <v>239</v>
      </c>
      <c r="C97" s="17">
        <v>466.1</v>
      </c>
      <c r="D97" s="16" t="s">
        <v>340</v>
      </c>
      <c r="E97" s="16" t="s">
        <v>28</v>
      </c>
      <c r="F97" s="16" t="s">
        <v>444</v>
      </c>
      <c r="G97" s="18" t="s">
        <v>654</v>
      </c>
      <c r="H97" s="18" t="s">
        <v>29</v>
      </c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>
        <v>0.19</v>
      </c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20">
        <v>41971</v>
      </c>
      <c r="AW97" s="19" t="s">
        <v>585</v>
      </c>
      <c r="AX97" s="22"/>
    </row>
    <row r="98" spans="1:50" s="4" customFormat="1" ht="120" customHeight="1" x14ac:dyDescent="0.25">
      <c r="A98" s="15" t="s">
        <v>138</v>
      </c>
      <c r="B98" s="16" t="s">
        <v>240</v>
      </c>
      <c r="C98" s="17">
        <v>466.1</v>
      </c>
      <c r="D98" s="16" t="s">
        <v>341</v>
      </c>
      <c r="E98" s="16" t="s">
        <v>28</v>
      </c>
      <c r="F98" s="16" t="s">
        <v>445</v>
      </c>
      <c r="G98" s="18" t="s">
        <v>505</v>
      </c>
      <c r="H98" s="18" t="s">
        <v>29</v>
      </c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>
        <v>0.24</v>
      </c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20">
        <v>41960</v>
      </c>
      <c r="AW98" s="19"/>
      <c r="AX98" s="22"/>
    </row>
    <row r="99" spans="1:50" s="4" customFormat="1" ht="120" customHeight="1" x14ac:dyDescent="0.25">
      <c r="A99" s="15" t="s">
        <v>140</v>
      </c>
      <c r="B99" s="16" t="s">
        <v>242</v>
      </c>
      <c r="C99" s="17">
        <v>466.1</v>
      </c>
      <c r="D99" s="16" t="s">
        <v>343</v>
      </c>
      <c r="E99" s="16" t="s">
        <v>28</v>
      </c>
      <c r="F99" s="16" t="s">
        <v>447</v>
      </c>
      <c r="G99" s="18" t="s">
        <v>655</v>
      </c>
      <c r="H99" s="18" t="s">
        <v>29</v>
      </c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>
        <v>0.13</v>
      </c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20">
        <v>41973</v>
      </c>
      <c r="AW99" s="19"/>
      <c r="AX99" s="22"/>
    </row>
    <row r="100" spans="1:50" s="4" customFormat="1" ht="120" customHeight="1" x14ac:dyDescent="0.25">
      <c r="A100" s="15" t="s">
        <v>141</v>
      </c>
      <c r="B100" s="16" t="s">
        <v>243</v>
      </c>
      <c r="C100" s="17">
        <v>466.1</v>
      </c>
      <c r="D100" s="16" t="s">
        <v>344</v>
      </c>
      <c r="E100" s="16" t="s">
        <v>28</v>
      </c>
      <c r="F100" s="16" t="s">
        <v>448</v>
      </c>
      <c r="G100" s="18" t="s">
        <v>656</v>
      </c>
      <c r="H100" s="18" t="s">
        <v>657</v>
      </c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>
        <v>0.05</v>
      </c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20">
        <v>42028</v>
      </c>
      <c r="AW100" s="19" t="s">
        <v>587</v>
      </c>
      <c r="AX100" s="22"/>
    </row>
    <row r="101" spans="1:50" s="4" customFormat="1" ht="120" customHeight="1" x14ac:dyDescent="0.25">
      <c r="A101" s="15" t="s">
        <v>142</v>
      </c>
      <c r="B101" s="16" t="s">
        <v>244</v>
      </c>
      <c r="C101" s="17">
        <v>466.1</v>
      </c>
      <c r="D101" s="16" t="s">
        <v>345</v>
      </c>
      <c r="E101" s="16" t="s">
        <v>36</v>
      </c>
      <c r="F101" s="16" t="s">
        <v>449</v>
      </c>
      <c r="G101" s="18" t="s">
        <v>507</v>
      </c>
      <c r="H101" s="18" t="s">
        <v>658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>
        <v>0.27</v>
      </c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20">
        <v>42027</v>
      </c>
      <c r="AW101" s="19" t="s">
        <v>588</v>
      </c>
      <c r="AX101" s="22"/>
    </row>
    <row r="102" spans="1:50" s="4" customFormat="1" ht="120" customHeight="1" x14ac:dyDescent="0.25">
      <c r="A102" s="15" t="s">
        <v>143</v>
      </c>
      <c r="B102" s="16" t="s">
        <v>245</v>
      </c>
      <c r="C102" s="17">
        <v>466.1</v>
      </c>
      <c r="D102" s="16" t="s">
        <v>346</v>
      </c>
      <c r="E102" s="16" t="s">
        <v>28</v>
      </c>
      <c r="F102" s="16" t="s">
        <v>450</v>
      </c>
      <c r="G102" s="18" t="s">
        <v>508</v>
      </c>
      <c r="H102" s="18" t="s">
        <v>29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>
        <v>0.08</v>
      </c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20">
        <v>41965</v>
      </c>
      <c r="AW102" s="19"/>
      <c r="AX102" s="22"/>
    </row>
    <row r="103" spans="1:50" s="4" customFormat="1" ht="120" customHeight="1" x14ac:dyDescent="0.25">
      <c r="A103" s="15" t="s">
        <v>144</v>
      </c>
      <c r="B103" s="16" t="s">
        <v>246</v>
      </c>
      <c r="C103" s="17">
        <v>466.1</v>
      </c>
      <c r="D103" s="16" t="s">
        <v>347</v>
      </c>
      <c r="E103" s="16" t="s">
        <v>31</v>
      </c>
      <c r="F103" s="16" t="s">
        <v>451</v>
      </c>
      <c r="G103" s="18" t="s">
        <v>659</v>
      </c>
      <c r="H103" s="18" t="s">
        <v>29</v>
      </c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>
        <v>0.35</v>
      </c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20">
        <v>41965</v>
      </c>
      <c r="AW103" s="19" t="s">
        <v>589</v>
      </c>
      <c r="AX103" s="22"/>
    </row>
    <row r="104" spans="1:50" s="4" customFormat="1" ht="120" customHeight="1" x14ac:dyDescent="0.25">
      <c r="A104" s="15" t="s">
        <v>146</v>
      </c>
      <c r="B104" s="16" t="s">
        <v>248</v>
      </c>
      <c r="C104" s="17">
        <v>466.1</v>
      </c>
      <c r="D104" s="16" t="s">
        <v>349</v>
      </c>
      <c r="E104" s="16" t="s">
        <v>28</v>
      </c>
      <c r="F104" s="16" t="s">
        <v>453</v>
      </c>
      <c r="G104" s="18" t="s">
        <v>510</v>
      </c>
      <c r="H104" s="18" t="s">
        <v>29</v>
      </c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205">
        <v>0.25</v>
      </c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20">
        <v>41967</v>
      </c>
      <c r="AW104" s="19"/>
      <c r="AX104" s="22"/>
    </row>
    <row r="105" spans="1:50" s="4" customFormat="1" ht="119.25" customHeight="1" x14ac:dyDescent="0.25">
      <c r="A105" s="15" t="s">
        <v>666</v>
      </c>
      <c r="B105" s="16">
        <v>40936743</v>
      </c>
      <c r="C105" s="17">
        <v>466.1</v>
      </c>
      <c r="D105" s="16" t="s">
        <v>667</v>
      </c>
      <c r="E105" s="16" t="s">
        <v>28</v>
      </c>
      <c r="F105" s="16" t="s">
        <v>668</v>
      </c>
      <c r="G105" s="18" t="s">
        <v>669</v>
      </c>
      <c r="H105" s="18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207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20">
        <v>41977</v>
      </c>
      <c r="AW105" s="19"/>
      <c r="AX105" s="22"/>
    </row>
    <row r="106" spans="1:50" s="4" customFormat="1" ht="165.75" customHeight="1" x14ac:dyDescent="0.25">
      <c r="A106" s="15" t="s">
        <v>529</v>
      </c>
      <c r="B106" s="16">
        <v>40936882</v>
      </c>
      <c r="C106" s="17">
        <v>466.1</v>
      </c>
      <c r="D106" s="16" t="s">
        <v>530</v>
      </c>
      <c r="E106" s="16" t="s">
        <v>28</v>
      </c>
      <c r="F106" s="16" t="s">
        <v>531</v>
      </c>
      <c r="G106" s="18" t="s">
        <v>532</v>
      </c>
      <c r="H106" s="18" t="s">
        <v>533</v>
      </c>
      <c r="I106" s="19"/>
      <c r="J106" s="19"/>
      <c r="K106" s="19"/>
      <c r="L106" s="19"/>
      <c r="M106" s="19"/>
      <c r="N106" s="19">
        <v>0.1</v>
      </c>
      <c r="O106" s="19"/>
      <c r="P106" s="19"/>
      <c r="Q106" s="19"/>
      <c r="R106" s="19"/>
      <c r="S106" s="19"/>
      <c r="T106" s="19">
        <v>1</v>
      </c>
      <c r="U106" s="19"/>
      <c r="V106" s="19"/>
      <c r="W106" s="19"/>
      <c r="X106" s="19"/>
      <c r="Y106" s="19"/>
      <c r="Z106" s="19"/>
      <c r="AA106" s="19"/>
      <c r="AB106" s="19"/>
      <c r="AC106" s="19" t="s">
        <v>591</v>
      </c>
      <c r="AD106" s="19">
        <v>1</v>
      </c>
      <c r="AE106" s="19"/>
      <c r="AF106" s="19"/>
      <c r="AG106" s="19"/>
      <c r="AH106" s="19"/>
      <c r="AI106" s="19"/>
      <c r="AJ106" s="19"/>
      <c r="AK106" s="19">
        <v>0.1</v>
      </c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>
        <v>42034</v>
      </c>
      <c r="AW106" s="19"/>
      <c r="AX106" s="22"/>
    </row>
    <row r="107" spans="1:50" s="4" customFormat="1" ht="165.75" customHeight="1" x14ac:dyDescent="0.25">
      <c r="A107" s="15" t="s">
        <v>662</v>
      </c>
      <c r="B107" s="16">
        <v>40929000</v>
      </c>
      <c r="C107" s="17">
        <v>466.1</v>
      </c>
      <c r="D107" s="16" t="s">
        <v>663</v>
      </c>
      <c r="E107" s="16" t="s">
        <v>28</v>
      </c>
      <c r="F107" s="16" t="s">
        <v>664</v>
      </c>
      <c r="G107" s="18" t="s">
        <v>665</v>
      </c>
      <c r="H107" s="18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>
        <v>0.56999999999999995</v>
      </c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20">
        <v>41977</v>
      </c>
      <c r="AW107" s="19"/>
      <c r="AX107" s="22"/>
    </row>
    <row r="108" spans="1:50" s="4" customFormat="1" ht="132" customHeight="1" x14ac:dyDescent="0.25">
      <c r="A108" s="15" t="s">
        <v>670</v>
      </c>
      <c r="B108" s="16">
        <v>40937002</v>
      </c>
      <c r="C108" s="17">
        <v>466.1</v>
      </c>
      <c r="D108" s="16" t="s">
        <v>671</v>
      </c>
      <c r="E108" s="16" t="s">
        <v>28</v>
      </c>
      <c r="F108" s="16" t="s">
        <v>672</v>
      </c>
      <c r="G108" s="18" t="s">
        <v>674</v>
      </c>
      <c r="H108" s="18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>
        <v>0.06</v>
      </c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20">
        <v>41978</v>
      </c>
      <c r="AW108" s="19"/>
      <c r="AX108" s="22"/>
    </row>
    <row r="109" spans="1:50" s="4" customFormat="1" ht="120" customHeight="1" x14ac:dyDescent="0.25">
      <c r="A109" s="15" t="s">
        <v>147</v>
      </c>
      <c r="B109" s="16" t="s">
        <v>249</v>
      </c>
      <c r="C109" s="17">
        <v>466.1</v>
      </c>
      <c r="D109" s="16" t="s">
        <v>350</v>
      </c>
      <c r="E109" s="16" t="s">
        <v>357</v>
      </c>
      <c r="F109" s="16" t="s">
        <v>454</v>
      </c>
      <c r="G109" s="18" t="s">
        <v>673</v>
      </c>
      <c r="H109" s="18" t="s">
        <v>29</v>
      </c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>
        <v>0.1</v>
      </c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>
        <v>41954</v>
      </c>
      <c r="AW109" s="19"/>
      <c r="AX109" s="22"/>
    </row>
    <row r="110" spans="1:50" s="4" customFormat="1" ht="168.75" customHeight="1" x14ac:dyDescent="0.25">
      <c r="A110" s="15" t="s">
        <v>148</v>
      </c>
      <c r="B110" s="16" t="s">
        <v>250</v>
      </c>
      <c r="C110" s="17">
        <v>466.1</v>
      </c>
      <c r="D110" s="16" t="s">
        <v>351</v>
      </c>
      <c r="E110" s="16" t="s">
        <v>357</v>
      </c>
      <c r="F110" s="16" t="s">
        <v>455</v>
      </c>
      <c r="G110" s="18" t="s">
        <v>37</v>
      </c>
      <c r="H110" s="18" t="s">
        <v>524</v>
      </c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 t="s">
        <v>592</v>
      </c>
      <c r="AJ110" s="19"/>
      <c r="AK110" s="19"/>
      <c r="AL110" s="19"/>
      <c r="AM110" s="19"/>
      <c r="AN110" s="19"/>
      <c r="AO110" s="19" t="s">
        <v>594</v>
      </c>
      <c r="AP110" s="19"/>
      <c r="AQ110" s="19"/>
      <c r="AR110" s="19"/>
      <c r="AS110" s="19" t="s">
        <v>593</v>
      </c>
      <c r="AT110" s="19"/>
      <c r="AU110" s="19"/>
      <c r="AV110" s="20">
        <v>42026</v>
      </c>
      <c r="AW110" s="19"/>
      <c r="AX110" s="22"/>
    </row>
    <row r="111" spans="1:50" s="4" customFormat="1" ht="159.75" customHeight="1" x14ac:dyDescent="0.25">
      <c r="A111" s="15" t="s">
        <v>149</v>
      </c>
      <c r="B111" s="16" t="s">
        <v>251</v>
      </c>
      <c r="C111" s="17">
        <v>466.1</v>
      </c>
      <c r="D111" s="16" t="s">
        <v>352</v>
      </c>
      <c r="E111" s="16" t="s">
        <v>357</v>
      </c>
      <c r="F111" s="16" t="s">
        <v>456</v>
      </c>
      <c r="G111" s="18" t="s">
        <v>511</v>
      </c>
      <c r="H111" s="18" t="s">
        <v>525</v>
      </c>
      <c r="I111" s="19"/>
      <c r="J111" s="19"/>
      <c r="K111" s="19"/>
      <c r="L111" s="19"/>
      <c r="M111" s="19"/>
      <c r="N111" s="19">
        <v>0.02</v>
      </c>
      <c r="O111" s="19"/>
      <c r="P111" s="19"/>
      <c r="Q111" s="19"/>
      <c r="R111" s="19"/>
      <c r="S111" s="19"/>
      <c r="T111" s="19">
        <v>1</v>
      </c>
      <c r="U111" s="19"/>
      <c r="V111" s="19"/>
      <c r="W111" s="19"/>
      <c r="X111" s="19"/>
      <c r="Y111" s="19"/>
      <c r="Z111" s="19"/>
      <c r="AA111" s="19"/>
      <c r="AB111" s="19"/>
      <c r="AC111" s="19" t="s">
        <v>595</v>
      </c>
      <c r="AD111" s="19">
        <v>1</v>
      </c>
      <c r="AE111" s="19"/>
      <c r="AF111" s="19"/>
      <c r="AG111" s="19"/>
      <c r="AH111" s="19"/>
      <c r="AI111" s="19"/>
      <c r="AJ111" s="19"/>
      <c r="AK111" s="19">
        <v>0.02</v>
      </c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20">
        <v>42025</v>
      </c>
      <c r="AW111" s="19"/>
      <c r="AX111" s="22"/>
    </row>
  </sheetData>
  <autoFilter ref="A2:AW111"/>
  <mergeCells count="21">
    <mergeCell ref="AK104:AK105"/>
    <mergeCell ref="AK40:AK41"/>
    <mergeCell ref="AK55:AK56"/>
    <mergeCell ref="AK79:AK80"/>
    <mergeCell ref="N86:N91"/>
    <mergeCell ref="T86:T91"/>
    <mergeCell ref="AC86:AC91"/>
    <mergeCell ref="AD86:AD91"/>
    <mergeCell ref="AK87:AK88"/>
    <mergeCell ref="AK90:AK91"/>
    <mergeCell ref="N22:N24"/>
    <mergeCell ref="T22:T24"/>
    <mergeCell ref="AC22:AC24"/>
    <mergeCell ref="AD22:AD24"/>
    <mergeCell ref="AK76:AK77"/>
    <mergeCell ref="AK22:AK24"/>
    <mergeCell ref="AI25:AI26"/>
    <mergeCell ref="N74:N75"/>
    <mergeCell ref="T74:T75"/>
    <mergeCell ref="AC74:AC75"/>
    <mergeCell ref="AD74:AD75"/>
  </mergeCells>
  <pageMargins left="0" right="0" top="0" bottom="0" header="0" footer="0"/>
  <pageSetup paperSize="9" scale="1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34_лот_(льготники)-свод</vt:lpstr>
      <vt:lpstr>34_лот_(ВЭС,ЗЭС,ЮЭС)</vt:lpstr>
      <vt:lpstr>34_лот_(СЭС)</vt:lpstr>
      <vt:lpstr>34_лот_(КРЭС-ЮгоЗапад)</vt:lpstr>
      <vt:lpstr>34_лот_(ЦЭС-СевероВосток)</vt:lpstr>
      <vt:lpstr>34_лот_(Октябрьский_РЭС)</vt:lpstr>
      <vt:lpstr>34_лот_(КРЭС-ЮгоЗапад) (2)</vt:lpstr>
      <vt:lpstr>34_лот_(льготники)</vt:lpstr>
      <vt:lpstr>'34_лот_(ВЭС,ЗЭС,ЮЭС)'!Заголовки_для_печати</vt:lpstr>
      <vt:lpstr>'34_лот_(КРЭС-ЮгоЗапад)'!Заголовки_для_печати</vt:lpstr>
      <vt:lpstr>'34_лот_(КРЭС-ЮгоЗапад) (2)'!Заголовки_для_печати</vt:lpstr>
      <vt:lpstr>'34_лот_(льготники)'!Заголовки_для_печати</vt:lpstr>
      <vt:lpstr>'34_лот_(льготники)-свод'!Заголовки_для_печати</vt:lpstr>
      <vt:lpstr>'34_лот_(Октябрьский_РЭС)'!Заголовки_для_печати</vt:lpstr>
      <vt:lpstr>'34_лот_(СЭС)'!Заголовки_для_печати</vt:lpstr>
      <vt:lpstr>'34_лот_(ЦЭС-СевероВосток)'!Заголовки_для_печати</vt:lpstr>
      <vt:lpstr>'34_лот_(ВЭС,ЗЭС,ЮЭС)'!Область_печати</vt:lpstr>
      <vt:lpstr>'34_лот_(КРЭС-ЮгоЗапад)'!Область_печати</vt:lpstr>
      <vt:lpstr>'34_лот_(КРЭС-ЮгоЗапад) (2)'!Область_печати</vt:lpstr>
      <vt:lpstr>'34_лот_(льготники)'!Область_печати</vt:lpstr>
      <vt:lpstr>'34_лот_(льготники)-свод'!Область_печати</vt:lpstr>
      <vt:lpstr>'34_лот_(Октябрьский_РЭС)'!Область_печати</vt:lpstr>
      <vt:lpstr>'34_лот_(СЭС)'!Область_печати</vt:lpstr>
      <vt:lpstr>'34_лот_(ЦЭС-СевероВосток)'!Область_печати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2015-03-25T09:56:09Z</dcterms:modified>
</cp:coreProperties>
</file>